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\Math Adventure\2019-Space Base\Kit\Resources - Printing\"/>
    </mc:Choice>
  </mc:AlternateContent>
  <xr:revisionPtr revIDLastSave="887" documentId="567F536218C03A2D80F8AC71C90BEDB8B9428D32" xr6:coauthVersionLast="44" xr6:coauthVersionMax="44" xr10:uidLastSave="{F8969664-066A-4BD3-B2B4-06804460D850}"/>
  <bookViews>
    <workbookView xWindow="340" yWindow="340" windowWidth="12570" windowHeight="18600" activeTab="2" xr2:uid="{768F20CE-ECFD-455A-A307-43A556930460}"/>
  </bookViews>
  <sheets>
    <sheet name="Team count by level" sheetId="4" r:id="rId1"/>
    <sheet name="Puzzle types" sheetId="6" r:id="rId2"/>
    <sheet name="Print instructions" sheetId="5" r:id="rId3"/>
  </sheets>
  <definedNames>
    <definedName name="_xlnm.Print_Area" localSheetId="2">'Print instructions'!$D$1:$H$115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3" i="5" l="1"/>
  <c r="F97" i="5"/>
  <c r="F96" i="5"/>
  <c r="F95" i="5"/>
  <c r="F98" i="5"/>
  <c r="G81" i="5" l="1"/>
  <c r="H102" i="5" l="1"/>
  <c r="G78" i="5" l="1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G2" i="5"/>
  <c r="G16" i="5"/>
  <c r="C14" i="4" l="1"/>
  <c r="C13" i="4"/>
  <c r="C12" i="4"/>
  <c r="C11" i="4"/>
  <c r="C10" i="4"/>
  <c r="C9" i="4"/>
  <c r="C8" i="4"/>
  <c r="C7" i="4"/>
  <c r="C6" i="4"/>
  <c r="C5" i="4"/>
  <c r="C4" i="4"/>
  <c r="C3" i="4"/>
  <c r="C2" i="4"/>
  <c r="H101" i="5" l="1"/>
  <c r="H100" i="5"/>
  <c r="H99" i="5"/>
  <c r="E112" i="5"/>
  <c r="E46" i="5" l="1"/>
  <c r="E45" i="5"/>
  <c r="E44" i="5"/>
  <c r="E43" i="5"/>
  <c r="E42" i="5"/>
  <c r="H96" i="5"/>
  <c r="H97" i="5"/>
  <c r="G80" i="5" l="1"/>
  <c r="B16" i="4" l="1"/>
  <c r="H80" i="5"/>
  <c r="E80" i="5"/>
  <c r="B77" i="5"/>
  <c r="C77" i="5" s="1"/>
  <c r="B61" i="5"/>
  <c r="C61" i="5" s="1"/>
  <c r="B32" i="5"/>
  <c r="E32" i="5" s="1"/>
  <c r="H16" i="5"/>
  <c r="B15" i="5"/>
  <c r="C15" i="5" s="1"/>
  <c r="C27" i="4" l="1"/>
  <c r="F81" i="5"/>
  <c r="H81" i="5" s="1"/>
  <c r="F94" i="5"/>
  <c r="F64" i="5"/>
  <c r="F48" i="5"/>
  <c r="F2" i="5"/>
  <c r="F18" i="5"/>
  <c r="C16" i="4"/>
  <c r="D16" i="4" s="1"/>
  <c r="E61" i="5"/>
  <c r="E77" i="5"/>
  <c r="H32" i="5"/>
  <c r="E15" i="5"/>
  <c r="B64" i="5"/>
  <c r="C64" i="5" s="1"/>
  <c r="B48" i="5"/>
  <c r="C48" i="5" s="1"/>
  <c r="B18" i="5"/>
  <c r="C18" i="5" s="1"/>
  <c r="B3" i="5"/>
  <c r="C3" i="5" s="1"/>
  <c r="H95" i="5" l="1"/>
  <c r="H98" i="5"/>
  <c r="H103" i="5"/>
  <c r="H94" i="5"/>
  <c r="H64" i="5"/>
  <c r="H48" i="5"/>
  <c r="H18" i="5"/>
  <c r="E3" i="5"/>
  <c r="B65" i="5"/>
  <c r="E65" i="5" s="1"/>
  <c r="B66" i="5"/>
  <c r="E66" i="5" s="1"/>
  <c r="B67" i="5"/>
  <c r="E67" i="5" s="1"/>
  <c r="B68" i="5"/>
  <c r="E68" i="5" s="1"/>
  <c r="B69" i="5"/>
  <c r="E69" i="5" s="1"/>
  <c r="B70" i="5"/>
  <c r="E70" i="5" s="1"/>
  <c r="B71" i="5"/>
  <c r="E71" i="5" s="1"/>
  <c r="B72" i="5"/>
  <c r="E72" i="5" s="1"/>
  <c r="B73" i="5"/>
  <c r="E73" i="5" s="1"/>
  <c r="B74" i="5"/>
  <c r="E74" i="5" s="1"/>
  <c r="B75" i="5"/>
  <c r="E75" i="5" s="1"/>
  <c r="B76" i="5"/>
  <c r="E76" i="5" s="1"/>
  <c r="B78" i="5"/>
  <c r="E78" i="5" s="1"/>
  <c r="B49" i="5"/>
  <c r="E49" i="5" s="1"/>
  <c r="B50" i="5"/>
  <c r="E50" i="5" s="1"/>
  <c r="B51" i="5"/>
  <c r="E51" i="5" s="1"/>
  <c r="B52" i="5"/>
  <c r="E52" i="5" s="1"/>
  <c r="B53" i="5"/>
  <c r="E53" i="5" s="1"/>
  <c r="B54" i="5"/>
  <c r="E54" i="5" s="1"/>
  <c r="B55" i="5"/>
  <c r="E55" i="5" s="1"/>
  <c r="B56" i="5"/>
  <c r="E56" i="5" s="1"/>
  <c r="B57" i="5"/>
  <c r="E57" i="5" s="1"/>
  <c r="B58" i="5"/>
  <c r="E58" i="5" s="1"/>
  <c r="B59" i="5"/>
  <c r="E59" i="5" s="1"/>
  <c r="B60" i="5"/>
  <c r="E60" i="5" s="1"/>
  <c r="B62" i="5"/>
  <c r="E62" i="5" s="1"/>
  <c r="B19" i="5"/>
  <c r="E19" i="5" s="1"/>
  <c r="B20" i="5"/>
  <c r="E20" i="5" s="1"/>
  <c r="B21" i="5"/>
  <c r="E21" i="5" s="1"/>
  <c r="B22" i="5"/>
  <c r="E22" i="5" s="1"/>
  <c r="B23" i="5"/>
  <c r="E23" i="5" s="1"/>
  <c r="B24" i="5"/>
  <c r="E24" i="5" s="1"/>
  <c r="B25" i="5"/>
  <c r="E25" i="5" s="1"/>
  <c r="B26" i="5"/>
  <c r="E26" i="5" s="1"/>
  <c r="B27" i="5"/>
  <c r="E27" i="5" s="1"/>
  <c r="B28" i="5"/>
  <c r="E28" i="5" s="1"/>
  <c r="B29" i="5"/>
  <c r="E29" i="5" s="1"/>
  <c r="B30" i="5"/>
  <c r="E30" i="5" s="1"/>
  <c r="B31" i="5"/>
  <c r="E31" i="5" s="1"/>
  <c r="B2" i="5"/>
  <c r="C2" i="5" s="1"/>
  <c r="B4" i="5"/>
  <c r="E4" i="5" s="1"/>
  <c r="B5" i="5"/>
  <c r="E5" i="5" s="1"/>
  <c r="B6" i="5"/>
  <c r="E6" i="5" s="1"/>
  <c r="B7" i="5"/>
  <c r="E7" i="5" s="1"/>
  <c r="B8" i="5"/>
  <c r="E8" i="5" s="1"/>
  <c r="B9" i="5"/>
  <c r="E9" i="5" s="1"/>
  <c r="B10" i="5"/>
  <c r="E10" i="5" s="1"/>
  <c r="B11" i="5"/>
  <c r="E11" i="5" s="1"/>
  <c r="B12" i="5"/>
  <c r="E12" i="5" s="1"/>
  <c r="B13" i="5"/>
  <c r="E13" i="5" s="1"/>
  <c r="B14" i="5"/>
  <c r="E14" i="5" s="1"/>
  <c r="B16" i="5"/>
  <c r="D14" i="4"/>
  <c r="D13" i="4"/>
  <c r="F30" i="5" s="1"/>
  <c r="D12" i="4"/>
  <c r="F29" i="5" s="1"/>
  <c r="D11" i="4"/>
  <c r="F74" i="5" s="1"/>
  <c r="D10" i="4"/>
  <c r="F57" i="5" s="1"/>
  <c r="D9" i="4"/>
  <c r="F26" i="5" s="1"/>
  <c r="D8" i="4"/>
  <c r="F25" i="5" s="1"/>
  <c r="D7" i="4"/>
  <c r="F70" i="5" s="1"/>
  <c r="D6" i="4"/>
  <c r="D5" i="4"/>
  <c r="F22" i="5" s="1"/>
  <c r="D4" i="4"/>
  <c r="F21" i="5" s="1"/>
  <c r="D3" i="4"/>
  <c r="F50" i="5" s="1"/>
  <c r="D2" i="4"/>
  <c r="F114" i="5" l="1"/>
  <c r="F58" i="5"/>
  <c r="F9" i="5"/>
  <c r="F65" i="5"/>
  <c r="F3" i="5"/>
  <c r="H3" i="5" s="1"/>
  <c r="F77" i="5"/>
  <c r="H77" i="5" s="1"/>
  <c r="F61" i="5"/>
  <c r="H61" i="5" s="1"/>
  <c r="F15" i="5"/>
  <c r="H15" i="5" s="1"/>
  <c r="E16" i="5"/>
  <c r="F13" i="5"/>
  <c r="F71" i="5"/>
  <c r="F66" i="5"/>
  <c r="F54" i="5"/>
  <c r="F75" i="5"/>
  <c r="F53" i="5"/>
  <c r="F69" i="5"/>
  <c r="F7" i="5"/>
  <c r="F23" i="5"/>
  <c r="F31" i="5"/>
  <c r="F27" i="5"/>
  <c r="F6" i="5"/>
  <c r="F10" i="5"/>
  <c r="F14" i="5"/>
  <c r="F24" i="5"/>
  <c r="F28" i="5"/>
  <c r="F51" i="5"/>
  <c r="F55" i="5"/>
  <c r="F59" i="5"/>
  <c r="F68" i="5"/>
  <c r="F72" i="5"/>
  <c r="F76" i="5"/>
  <c r="F11" i="5"/>
  <c r="F52" i="5"/>
  <c r="F56" i="5"/>
  <c r="F60" i="5"/>
  <c r="F73" i="5"/>
  <c r="F8" i="5"/>
  <c r="F12" i="5"/>
  <c r="H2" i="5"/>
  <c r="F4" i="5"/>
  <c r="F19" i="5"/>
  <c r="F67" i="5"/>
  <c r="F5" i="5"/>
  <c r="F20" i="5"/>
  <c r="F49" i="5"/>
  <c r="C24" i="5"/>
  <c r="C72" i="5"/>
  <c r="C52" i="5"/>
  <c r="C56" i="5"/>
  <c r="C60" i="5"/>
  <c r="C5" i="5"/>
  <c r="C9" i="5"/>
  <c r="C13" i="5"/>
  <c r="C28" i="5"/>
  <c r="C76" i="5"/>
  <c r="C49" i="5"/>
  <c r="C53" i="5"/>
  <c r="C57" i="5"/>
  <c r="H57" i="5" s="1"/>
  <c r="C4" i="5"/>
  <c r="C8" i="5"/>
  <c r="C12" i="5"/>
  <c r="C20" i="5"/>
  <c r="C68" i="5"/>
  <c r="C19" i="5"/>
  <c r="C23" i="5"/>
  <c r="C31" i="5"/>
  <c r="C71" i="5"/>
  <c r="C7" i="5"/>
  <c r="C11" i="5"/>
  <c r="C22" i="5"/>
  <c r="H22" i="5" s="1"/>
  <c r="C26" i="5"/>
  <c r="H26" i="5" s="1"/>
  <c r="C30" i="5"/>
  <c r="H30" i="5" s="1"/>
  <c r="C51" i="5"/>
  <c r="C55" i="5"/>
  <c r="C59" i="5"/>
  <c r="C66" i="5"/>
  <c r="C70" i="5"/>
  <c r="H70" i="5" s="1"/>
  <c r="C74" i="5"/>
  <c r="H74" i="5" s="1"/>
  <c r="C27" i="5"/>
  <c r="C67" i="5"/>
  <c r="C75" i="5"/>
  <c r="C6" i="5"/>
  <c r="C10" i="5"/>
  <c r="C14" i="5"/>
  <c r="C21" i="5"/>
  <c r="H21" i="5" s="1"/>
  <c r="C25" i="5"/>
  <c r="H25" i="5" s="1"/>
  <c r="C29" i="5"/>
  <c r="H29" i="5" s="1"/>
  <c r="C50" i="5"/>
  <c r="H50" i="5" s="1"/>
  <c r="C54" i="5"/>
  <c r="C58" i="5"/>
  <c r="C65" i="5"/>
  <c r="C69" i="5"/>
  <c r="C73" i="5"/>
  <c r="H56" i="5" l="1"/>
  <c r="H13" i="5"/>
  <c r="H9" i="5"/>
  <c r="H58" i="5"/>
  <c r="H75" i="5"/>
  <c r="H65" i="5"/>
  <c r="H52" i="5"/>
  <c r="H49" i="5"/>
  <c r="E88" i="5"/>
  <c r="H71" i="5"/>
  <c r="F41" i="5"/>
  <c r="F46" i="5"/>
  <c r="H68" i="5"/>
  <c r="H73" i="5"/>
  <c r="H4" i="5"/>
  <c r="H62" i="5"/>
  <c r="H6" i="5"/>
  <c r="H19" i="5"/>
  <c r="H53" i="5"/>
  <c r="H7" i="5"/>
  <c r="H27" i="5"/>
  <c r="H59" i="5"/>
  <c r="H11" i="5"/>
  <c r="H24" i="5"/>
  <c r="H54" i="5"/>
  <c r="H69" i="5"/>
  <c r="H8" i="5"/>
  <c r="H66" i="5"/>
  <c r="H31" i="5"/>
  <c r="H78" i="5"/>
  <c r="H12" i="5"/>
  <c r="H28" i="5"/>
  <c r="H10" i="5"/>
  <c r="H51" i="5"/>
  <c r="H72" i="5"/>
  <c r="H55" i="5"/>
  <c r="H67" i="5"/>
  <c r="H76" i="5"/>
  <c r="H14" i="5"/>
  <c r="H23" i="5"/>
  <c r="H60" i="5"/>
  <c r="H20" i="5"/>
  <c r="H5" i="5"/>
  <c r="F45" i="5" l="1"/>
  <c r="F44" i="5"/>
  <c r="F43" i="5"/>
  <c r="F42" i="5"/>
  <c r="F9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Garber</author>
  </authors>
  <commentList>
    <comment ref="B1" authorId="0" shapeId="0" xr:uid="{878DB4C2-EEBE-4B29-BAA4-92CCFB7A7ED7}">
      <text>
        <r>
          <rPr>
            <b/>
            <sz val="9"/>
            <color indexed="81"/>
            <rFont val="Tahoma"/>
            <family val="2"/>
          </rPr>
          <t>Tip:</t>
        </r>
        <r>
          <rPr>
            <sz val="9"/>
            <color indexed="81"/>
            <rFont val="Tahoma"/>
            <family val="2"/>
          </rPr>
          <t xml:space="preserve">
Usually, teams will all be A levels for fall/winter events, or all be B levels for spring events.</t>
        </r>
      </text>
    </comment>
    <comment ref="C1" authorId="0" shapeId="0" xr:uid="{07901249-BA6F-4D1A-8456-6DE799AE69A7}">
      <text>
        <r>
          <rPr>
            <b/>
            <sz val="9"/>
            <color indexed="81"/>
            <rFont val="Tahoma"/>
            <family val="2"/>
          </rPr>
          <t>Tip:</t>
        </r>
        <r>
          <rPr>
            <sz val="9"/>
            <color indexed="81"/>
            <rFont val="Tahoma"/>
            <family val="2"/>
          </rPr>
          <t xml:space="preserve">
Print extras for all evels, not just A or B.
Extras of the teams' levels are in case teams mess up and need a redo, or a bonus team shows up.
Extras of the alternate levels are for teams asking for easier or harder puzzles.
Rule of thumb: 1 for every 5 teams of same or nearest level.
But make more or fewer, if you want.</t>
        </r>
      </text>
    </comment>
    <comment ref="D1" authorId="0" shapeId="0" xr:uid="{A451C96A-17EE-4BCA-BEFC-CA5E64F0E1D6}">
      <text>
        <r>
          <rPr>
            <b/>
            <sz val="9"/>
            <color indexed="81"/>
            <rFont val="Tahoma"/>
            <family val="2"/>
          </rPr>
          <t>Tip:</t>
        </r>
        <r>
          <rPr>
            <sz val="9"/>
            <color indexed="81"/>
            <rFont val="Tahoma"/>
            <family val="2"/>
          </rPr>
          <t xml:space="preserve">
Sum of columns B and C</t>
        </r>
      </text>
    </comment>
    <comment ref="B16" authorId="0" shapeId="0" xr:uid="{21D6E632-4807-4AE2-AFF4-7D2FE0D3BD68}">
      <text>
        <r>
          <rPr>
            <b/>
            <sz val="9"/>
            <color indexed="81"/>
            <rFont val="Tahoma"/>
            <family val="2"/>
          </rPr>
          <t>Instructions:</t>
        </r>
        <r>
          <rPr>
            <sz val="9"/>
            <color indexed="81"/>
            <rFont val="Tahoma"/>
            <family val="2"/>
          </rPr>
          <t xml:space="preserve">
This sum is calculated from the blue cells above.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Garber</author>
  </authors>
  <commentList>
    <comment ref="A1" authorId="0" shapeId="0" xr:uid="{0DF72AE1-F704-4645-A85E-1475C6929CC8}">
      <text>
        <r>
          <rPr>
            <b/>
            <sz val="9"/>
            <color indexed="81"/>
            <rFont val="Tahoma"/>
            <family val="2"/>
          </rPr>
          <t>Instructions:</t>
        </r>
        <r>
          <rPr>
            <sz val="9"/>
            <color indexed="81"/>
            <rFont val="Tahoma"/>
            <family val="2"/>
          </rPr>
          <t xml:space="preserve">
These are the base file names of the 4 puzzle groups.</t>
        </r>
      </text>
    </comment>
    <comment ref="B1" authorId="0" shapeId="0" xr:uid="{640AC8B2-D2D0-41E4-BD90-22A94BD8FBBF}">
      <text>
        <r>
          <rPr>
            <b/>
            <sz val="9"/>
            <color indexed="81"/>
            <rFont val="Tahoma"/>
            <family val="2"/>
          </rPr>
          <t>Instructions:</t>
        </r>
        <r>
          <rPr>
            <sz val="9"/>
            <color indexed="81"/>
            <rFont val="Tahoma"/>
            <family val="2"/>
          </rPr>
          <t xml:space="preserve">
This is how many pages are in each PDF of this type.</t>
        </r>
      </text>
    </comment>
    <comment ref="C1" authorId="0" shapeId="0" xr:uid="{1F29B0C3-A37B-47EE-99D8-69ED175F33EC}">
      <text>
        <r>
          <rPr>
            <b/>
            <sz val="9"/>
            <color indexed="81"/>
            <rFont val="Tahoma"/>
            <family val="2"/>
          </rPr>
          <t>Tip:</t>
        </r>
        <r>
          <rPr>
            <sz val="9"/>
            <color indexed="81"/>
            <rFont val="Tahoma"/>
            <family val="2"/>
          </rPr>
          <t xml:space="preserve">
Ask your printer what colors of bond paper they offer, and if they cost the same as white.
Then pick 4 distinct colors.</t>
        </r>
      </text>
    </comment>
    <comment ref="A6" authorId="0" shapeId="0" xr:uid="{D86B1552-2241-403E-B430-E31D654BC317}">
      <text>
        <r>
          <rPr>
            <b/>
            <sz val="9"/>
            <color indexed="81"/>
            <rFont val="Tahoma"/>
            <family val="2"/>
          </rPr>
          <t>Instructions:</t>
        </r>
        <r>
          <rPr>
            <sz val="9"/>
            <color indexed="81"/>
            <rFont val="Tahoma"/>
            <family val="2"/>
          </rPr>
          <t xml:space="preserve">
Not a puzzle. Handouts and signs for the Spy Agency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Garber</author>
  </authors>
  <commentList>
    <comment ref="F1" authorId="0" shapeId="0" xr:uid="{280B7B11-3A27-4083-AFE6-A9BA8CF29E50}">
      <text>
        <r>
          <rPr>
            <b/>
            <sz val="9"/>
            <color indexed="81"/>
            <rFont val="Tahoma"/>
            <family val="2"/>
          </rPr>
          <t>Instructions:</t>
        </r>
        <r>
          <rPr>
            <sz val="9"/>
            <color indexed="81"/>
            <rFont val="Tahoma"/>
            <family val="2"/>
          </rPr>
          <t xml:space="preserve">
The quantities are automatically copied from the Team count by level sheet</t>
        </r>
      </text>
    </comment>
    <comment ref="G1" authorId="0" shapeId="0" xr:uid="{548D0315-CCC7-49E4-97AE-5E75A9B90382}">
      <text>
        <r>
          <rPr>
            <b/>
            <sz val="9"/>
            <color indexed="81"/>
            <rFont val="Tahoma"/>
            <family val="2"/>
          </rPr>
          <t>Instructions:</t>
        </r>
        <r>
          <rPr>
            <sz val="9"/>
            <color indexed="81"/>
            <rFont val="Tahoma"/>
            <family val="2"/>
          </rPr>
          <t xml:space="preserve">
The paper colors are automatically copied from the Puzzle types sheet.</t>
        </r>
      </text>
    </comment>
    <comment ref="H1" authorId="0" shapeId="0" xr:uid="{C7751C00-8608-4C65-A521-04663391B3BD}">
      <text>
        <r>
          <rPr>
            <b/>
            <sz val="9"/>
            <color indexed="81"/>
            <rFont val="Tahoma"/>
            <family val="2"/>
          </rPr>
          <t>Instructions:</t>
        </r>
        <r>
          <rPr>
            <sz val="9"/>
            <color indexed="81"/>
            <rFont val="Tahoma"/>
            <family val="2"/>
          </rPr>
          <t xml:space="preserve">
These sub-totals are automatically calculated from the quantities and the pages per puzzle</t>
        </r>
      </text>
    </comment>
    <comment ref="F2" authorId="0" shapeId="0" xr:uid="{FE2CEE1F-4D31-411D-A6A4-128A857283C9}">
      <text>
        <r>
          <rPr>
            <b/>
            <sz val="9"/>
            <color indexed="81"/>
            <rFont val="Tahoma"/>
            <family val="2"/>
          </rPr>
          <t>Tip:</t>
        </r>
        <r>
          <rPr>
            <sz val="9"/>
            <color indexed="81"/>
            <rFont val="Tahoma"/>
            <family val="2"/>
          </rPr>
          <t xml:space="preserve">
These are for the prep night. 
Set to 0 if unneeded.</t>
        </r>
      </text>
    </comment>
    <comment ref="F16" authorId="0" shapeId="0" xr:uid="{14C6479B-D8F1-4ACB-9F61-5E7F3AC356D5}">
      <text>
        <r>
          <rPr>
            <b/>
            <sz val="9"/>
            <color indexed="81"/>
            <rFont val="Tahoma"/>
            <family val="2"/>
          </rPr>
          <t>Tip:</t>
        </r>
        <r>
          <rPr>
            <sz val="9"/>
            <color indexed="81"/>
            <rFont val="Tahoma"/>
            <family val="2"/>
          </rPr>
          <t xml:space="preserve">
These are for posting in hallways, to lead teams to the station. Increase for a more spread-out event.</t>
        </r>
      </text>
    </comment>
    <comment ref="F18" authorId="0" shapeId="0" xr:uid="{C768CA7B-7437-415F-BDEC-2A4B241E90EB}">
      <text>
        <r>
          <rPr>
            <b/>
            <sz val="9"/>
            <color indexed="81"/>
            <rFont val="Tahoma"/>
            <family val="2"/>
          </rPr>
          <t>Tip:</t>
        </r>
        <r>
          <rPr>
            <sz val="9"/>
            <color indexed="81"/>
            <rFont val="Tahoma"/>
            <family val="2"/>
          </rPr>
          <t xml:space="preserve">
These are for the prep night. 
Set to 0 if unneeded.</t>
        </r>
      </text>
    </comment>
    <comment ref="F32" authorId="0" shapeId="0" xr:uid="{FF1DFF6A-41D3-4F8C-8C8C-FB91F0EC4CCC}">
      <text>
        <r>
          <rPr>
            <b/>
            <sz val="9"/>
            <color indexed="81"/>
            <rFont val="Tahoma"/>
            <family val="2"/>
          </rPr>
          <t>Tip:</t>
        </r>
        <r>
          <rPr>
            <sz val="9"/>
            <color indexed="81"/>
            <rFont val="Tahoma"/>
            <family val="2"/>
          </rPr>
          <t xml:space="preserve">
These are for posting in hallways, to lead teams to the station. Increase for a more spread-out event.</t>
        </r>
      </text>
    </comment>
    <comment ref="F47" authorId="0" shapeId="0" xr:uid="{4E3D6E56-520D-4A6C-8B49-B564D537AD38}">
      <text>
        <r>
          <rPr>
            <b/>
            <sz val="9"/>
            <color indexed="81"/>
            <rFont val="Tahoma"/>
            <family val="2"/>
          </rPr>
          <t>Instructions:</t>
        </r>
        <r>
          <rPr>
            <sz val="9"/>
            <color indexed="81"/>
            <rFont val="Tahoma"/>
            <family val="2"/>
          </rPr>
          <t xml:space="preserve">
The quantities are automatically copied from the Team count by level sheet</t>
        </r>
      </text>
    </comment>
    <comment ref="G47" authorId="0" shapeId="0" xr:uid="{8DF5147B-1B6F-40AD-8180-9DE360A3114D}">
      <text>
        <r>
          <rPr>
            <b/>
            <sz val="9"/>
            <color indexed="81"/>
            <rFont val="Tahoma"/>
            <family val="2"/>
          </rPr>
          <t>Instructions:</t>
        </r>
        <r>
          <rPr>
            <sz val="9"/>
            <color indexed="81"/>
            <rFont val="Tahoma"/>
            <family val="2"/>
          </rPr>
          <t xml:space="preserve">
The paper colors are automatically copied from the Puzzle types sheet.</t>
        </r>
      </text>
    </comment>
    <comment ref="H47" authorId="0" shapeId="0" xr:uid="{DFC27A79-EBFE-4F1F-8525-2117B64F3308}">
      <text>
        <r>
          <rPr>
            <b/>
            <sz val="9"/>
            <color indexed="81"/>
            <rFont val="Tahoma"/>
            <family val="2"/>
          </rPr>
          <t>Instructions:</t>
        </r>
        <r>
          <rPr>
            <sz val="9"/>
            <color indexed="81"/>
            <rFont val="Tahoma"/>
            <family val="2"/>
          </rPr>
          <t xml:space="preserve">
These sub-totals are automatically calculated from the quantities and the pages per puzzle</t>
        </r>
      </text>
    </comment>
    <comment ref="F48" authorId="0" shapeId="0" xr:uid="{A9C136EB-0197-4BC6-9AA0-52CFE7AC1D91}">
      <text>
        <r>
          <rPr>
            <b/>
            <sz val="9"/>
            <color indexed="81"/>
            <rFont val="Tahoma"/>
            <family val="2"/>
          </rPr>
          <t>Tip:</t>
        </r>
        <r>
          <rPr>
            <sz val="9"/>
            <color indexed="81"/>
            <rFont val="Tahoma"/>
            <family val="2"/>
          </rPr>
          <t xml:space="preserve">
These are for the prep night. 
Set to 0 if unneeded.</t>
        </r>
      </text>
    </comment>
    <comment ref="F62" authorId="0" shapeId="0" xr:uid="{28DD003B-FA0C-4A8B-924F-313898C5BC32}">
      <text>
        <r>
          <rPr>
            <b/>
            <sz val="9"/>
            <color indexed="81"/>
            <rFont val="Tahoma"/>
            <family val="2"/>
          </rPr>
          <t>Tip:</t>
        </r>
        <r>
          <rPr>
            <sz val="9"/>
            <color indexed="81"/>
            <rFont val="Tahoma"/>
            <family val="2"/>
          </rPr>
          <t xml:space="preserve">
These are for posting in hallways, to lead teams to the station. Increase for a more spread-out event.</t>
        </r>
      </text>
    </comment>
    <comment ref="F64" authorId="0" shapeId="0" xr:uid="{77B8BACA-8D76-46A0-8C87-8CCC747AD8B4}">
      <text>
        <r>
          <rPr>
            <b/>
            <sz val="9"/>
            <color indexed="81"/>
            <rFont val="Tahoma"/>
            <family val="2"/>
          </rPr>
          <t>Tip:</t>
        </r>
        <r>
          <rPr>
            <sz val="9"/>
            <color indexed="81"/>
            <rFont val="Tahoma"/>
            <family val="2"/>
          </rPr>
          <t xml:space="preserve">
These are for the prep night. 
Set to 0 if unneeded.</t>
        </r>
      </text>
    </comment>
    <comment ref="F78" authorId="0" shapeId="0" xr:uid="{8D23F7FC-55D9-40AE-A8F4-543EF56E3283}">
      <text>
        <r>
          <rPr>
            <b/>
            <sz val="9"/>
            <color indexed="81"/>
            <rFont val="Tahoma"/>
            <family val="2"/>
          </rPr>
          <t>Tip:</t>
        </r>
        <r>
          <rPr>
            <sz val="9"/>
            <color indexed="81"/>
            <rFont val="Tahoma"/>
            <family val="2"/>
          </rPr>
          <t xml:space="preserve">
These are for posting in hallways, to lead teams to the station. Increase for a more spread-out event.</t>
        </r>
      </text>
    </comment>
    <comment ref="E80" authorId="0" shapeId="0" xr:uid="{79FD61F7-DA4C-4729-9C3D-8DF79D83D87A}">
      <text>
        <r>
          <rPr>
            <b/>
            <sz val="9"/>
            <color indexed="81"/>
            <rFont val="Tahoma"/>
            <family val="2"/>
          </rPr>
          <t>Tip:</t>
        </r>
        <r>
          <rPr>
            <sz val="9"/>
            <color indexed="81"/>
            <rFont val="Tahoma"/>
            <family val="2"/>
          </rPr>
          <t xml:space="preserve">
CHIEF is the wrap-up activity. It has a sign, but no puzzles.</t>
        </r>
      </text>
    </comment>
    <comment ref="F80" authorId="0" shapeId="0" xr:uid="{D602BD96-4443-473E-B1AA-A1609022F589}">
      <text>
        <r>
          <rPr>
            <b/>
            <sz val="9"/>
            <color indexed="81"/>
            <rFont val="Tahoma"/>
            <family val="2"/>
          </rPr>
          <t>Tip:</t>
        </r>
        <r>
          <rPr>
            <sz val="9"/>
            <color indexed="81"/>
            <rFont val="Tahoma"/>
            <family val="2"/>
          </rPr>
          <t xml:space="preserve">
These are for posting in hallways, to lead teams to the station. Increase for a more spread-out event.</t>
        </r>
      </text>
    </comment>
    <comment ref="E81" authorId="0" shapeId="0" xr:uid="{5856024D-9DDC-4CD9-A62E-E002D5C90662}">
      <text>
        <r>
          <rPr>
            <b/>
            <sz val="9"/>
            <color indexed="81"/>
            <rFont val="Tahoma"/>
            <family val="2"/>
          </rPr>
          <t>Tip:</t>
        </r>
        <r>
          <rPr>
            <sz val="9"/>
            <color indexed="81"/>
            <rFont val="Tahoma"/>
            <family val="2"/>
          </rPr>
          <t xml:space="preserve">
CHIEF is the wrap-up activity. It has a sign, but no puzzles.</t>
        </r>
      </text>
    </comment>
    <comment ref="F81" authorId="0" shapeId="0" xr:uid="{E36CEEA5-2CA6-45AD-B5A1-982FF2B187BF}">
      <text>
        <r>
          <rPr>
            <b/>
            <sz val="9"/>
            <color indexed="81"/>
            <rFont val="Tahoma"/>
            <family val="2"/>
          </rPr>
          <t>Tip:</t>
        </r>
        <r>
          <rPr>
            <sz val="9"/>
            <color indexed="81"/>
            <rFont val="Tahoma"/>
            <family val="2"/>
          </rPr>
          <t xml:space="preserve">
These are for posting in hallways, to lead teams to the station. Increase for a more spread-out event.</t>
        </r>
      </text>
    </comment>
    <comment ref="F93" authorId="0" shapeId="0" xr:uid="{6C9EE2C9-788A-4DCA-A97E-59A200C0D106}">
      <text>
        <r>
          <rPr>
            <b/>
            <sz val="9"/>
            <color indexed="81"/>
            <rFont val="Tahoma"/>
            <family val="2"/>
          </rPr>
          <t>Instructions:</t>
        </r>
        <r>
          <rPr>
            <sz val="9"/>
            <color indexed="81"/>
            <rFont val="Tahoma"/>
            <family val="2"/>
          </rPr>
          <t xml:space="preserve">
The quantities are automatically copied from the Team count by level sheet</t>
        </r>
      </text>
    </comment>
    <comment ref="G93" authorId="0" shapeId="0" xr:uid="{89B0CE17-79CE-451B-98A0-4C5F86492771}">
      <text>
        <r>
          <rPr>
            <b/>
            <sz val="9"/>
            <color indexed="81"/>
            <rFont val="Tahoma"/>
            <family val="2"/>
          </rPr>
          <t>Instructions:</t>
        </r>
        <r>
          <rPr>
            <sz val="9"/>
            <color indexed="81"/>
            <rFont val="Tahoma"/>
            <family val="2"/>
          </rPr>
          <t xml:space="preserve">
The paper colors are automatically copied from the Puzzle types sheet.</t>
        </r>
      </text>
    </comment>
    <comment ref="H93" authorId="0" shapeId="0" xr:uid="{9D4C2E62-4E45-45FF-8CCB-B888F89B3740}">
      <text>
        <r>
          <rPr>
            <b/>
            <sz val="9"/>
            <color indexed="81"/>
            <rFont val="Tahoma"/>
            <family val="2"/>
          </rPr>
          <t>Instructions:</t>
        </r>
        <r>
          <rPr>
            <sz val="9"/>
            <color indexed="81"/>
            <rFont val="Tahoma"/>
            <family val="2"/>
          </rPr>
          <t xml:space="preserve">
These sub-totals are automatically calculated from the quantities and the pages per puzzle</t>
        </r>
      </text>
    </comment>
    <comment ref="F94" authorId="0" shapeId="0" xr:uid="{A864C77C-F4C2-4950-9559-5D0E627FA52D}">
      <text>
        <r>
          <rPr>
            <b/>
            <sz val="9"/>
            <color indexed="81"/>
            <rFont val="Tahoma"/>
            <family val="2"/>
          </rPr>
          <t>Instructions:</t>
        </r>
        <r>
          <rPr>
            <sz val="9"/>
            <color indexed="81"/>
            <rFont val="Tahoma"/>
            <family val="2"/>
          </rPr>
          <t xml:space="preserve">
One for each skit actor</t>
        </r>
      </text>
    </comment>
    <comment ref="F95" authorId="0" shapeId="0" xr:uid="{B29A420F-F5B0-4437-84CE-388105F333B8}">
      <text>
        <r>
          <rPr>
            <b/>
            <sz val="9"/>
            <color indexed="81"/>
            <rFont val="Tahoma"/>
            <family val="2"/>
          </rPr>
          <t xml:space="preserve">Instructions:
</t>
        </r>
        <r>
          <rPr>
            <sz val="9"/>
            <color indexed="81"/>
            <rFont val="Tahoma"/>
            <family val="2"/>
          </rPr>
          <t>One copy for each receptionist and for each actor</t>
        </r>
      </text>
    </comment>
    <comment ref="F96" authorId="0" shapeId="0" xr:uid="{2CEE538A-EE3B-4834-8646-BDF934D95483}">
      <text>
        <r>
          <rPr>
            <b/>
            <sz val="9"/>
            <color indexed="81"/>
            <rFont val="Tahoma"/>
            <family val="2"/>
          </rPr>
          <t xml:space="preserve">Instructions:
</t>
        </r>
        <r>
          <rPr>
            <sz val="9"/>
            <color indexed="81"/>
            <rFont val="Tahoma"/>
            <family val="2"/>
          </rPr>
          <t>One copy for each receptionist and for each actor</t>
        </r>
      </text>
    </comment>
    <comment ref="F97" authorId="0" shapeId="0" xr:uid="{1314EFB7-8440-442D-9522-30631D4BFFCD}">
      <text>
        <r>
          <rPr>
            <b/>
            <sz val="9"/>
            <color indexed="81"/>
            <rFont val="Tahoma"/>
            <family val="2"/>
          </rPr>
          <t xml:space="preserve">Instructions:
</t>
        </r>
        <r>
          <rPr>
            <sz val="9"/>
            <color indexed="81"/>
            <rFont val="Tahoma"/>
            <family val="2"/>
          </rPr>
          <t>One copy for each receptionist and for each actor</t>
        </r>
      </text>
    </comment>
    <comment ref="F98" authorId="0" shapeId="0" xr:uid="{A39DBBD3-BBB1-44C5-A0CD-73DB080F3BC3}">
      <text>
        <r>
          <rPr>
            <b/>
            <sz val="9"/>
            <color indexed="81"/>
            <rFont val="Tahoma"/>
            <family val="2"/>
          </rPr>
          <t xml:space="preserve">Instructions:
</t>
        </r>
        <r>
          <rPr>
            <sz val="9"/>
            <color indexed="81"/>
            <rFont val="Tahoma"/>
            <family val="2"/>
          </rPr>
          <t>One copy for each receptionist and for each actor</t>
        </r>
      </text>
    </comment>
    <comment ref="F100" authorId="0" shapeId="0" xr:uid="{B5E2C736-3626-48D8-9E45-A1A1620FF82A}">
      <text>
        <r>
          <rPr>
            <b/>
            <sz val="9"/>
            <color indexed="81"/>
            <rFont val="Tahoma"/>
            <family val="2"/>
          </rPr>
          <t>Instructions:</t>
        </r>
        <r>
          <rPr>
            <sz val="9"/>
            <color indexed="81"/>
            <rFont val="Tahoma"/>
            <family val="2"/>
          </rPr>
          <t xml:space="preserve">
One per math mentor</t>
        </r>
      </text>
    </comment>
    <comment ref="F102" authorId="0" shapeId="0" xr:uid="{89690130-31D4-4D1A-B15E-889FE92BE3AB}">
      <text>
        <r>
          <rPr>
            <b/>
            <sz val="9"/>
            <color indexed="81"/>
            <rFont val="Tahoma"/>
            <family val="2"/>
          </rPr>
          <t>Instructions:</t>
        </r>
        <r>
          <rPr>
            <sz val="9"/>
            <color indexed="81"/>
            <rFont val="Tahoma"/>
            <family val="2"/>
          </rPr>
          <t xml:space="preserve">
Use either the brief or long signup. No need for both.</t>
        </r>
      </text>
    </comment>
    <comment ref="F103" authorId="0" shapeId="0" xr:uid="{B2315269-E0E2-4D7A-A198-6EAC93B9D874}">
      <text>
        <r>
          <rPr>
            <b/>
            <sz val="9"/>
            <color indexed="81"/>
            <rFont val="Tahoma"/>
            <family val="2"/>
          </rPr>
          <t xml:space="preserve">Instructions:
</t>
        </r>
        <r>
          <rPr>
            <sz val="9"/>
            <color indexed="81"/>
            <rFont val="Tahoma"/>
            <family val="2"/>
          </rPr>
          <t>One copy for each Trading Post guide</t>
        </r>
      </text>
    </comment>
  </commentList>
</comments>
</file>

<file path=xl/sharedStrings.xml><?xml version="1.0" encoding="utf-8"?>
<sst xmlns="http://schemas.openxmlformats.org/spreadsheetml/2006/main" count="259" uniqueCount="101">
  <si>
    <t>Level</t>
  </si>
  <si>
    <t>Teams expected</t>
  </si>
  <si>
    <t>Extras</t>
  </si>
  <si>
    <t>K</t>
  </si>
  <si>
    <t>1a</t>
  </si>
  <si>
    <t>1b</t>
  </si>
  <si>
    <t>2a</t>
  </si>
  <si>
    <t>2b</t>
  </si>
  <si>
    <t>1A</t>
  </si>
  <si>
    <t>1B</t>
  </si>
  <si>
    <t>2A</t>
  </si>
  <si>
    <t>2B</t>
  </si>
  <si>
    <t>3A</t>
  </si>
  <si>
    <t>4A</t>
  </si>
  <si>
    <t>5A</t>
  </si>
  <si>
    <t>6A</t>
  </si>
  <si>
    <t>3B</t>
  </si>
  <si>
    <t>4B</t>
  </si>
  <si>
    <t>5B</t>
  </si>
  <si>
    <t>6B</t>
  </si>
  <si>
    <t>Total to print</t>
  </si>
  <si>
    <t>Puzzle</t>
  </si>
  <si>
    <t>Paper color</t>
  </si>
  <si>
    <t>canary</t>
  </si>
  <si>
    <t>blue</t>
  </si>
  <si>
    <t>pink</t>
  </si>
  <si>
    <t>green</t>
  </si>
  <si>
    <t>Pages per document</t>
  </si>
  <si>
    <t>Document</t>
  </si>
  <si>
    <t>Pages per packet</t>
  </si>
  <si>
    <t>Sub-total of pages</t>
  </si>
  <si>
    <t>3a</t>
  </si>
  <si>
    <t>3b</t>
  </si>
  <si>
    <t>4a</t>
  </si>
  <si>
    <t>4b</t>
  </si>
  <si>
    <t>5a</t>
  </si>
  <si>
    <t>5b</t>
  </si>
  <si>
    <t>6a</t>
  </si>
  <si>
    <t>6b</t>
  </si>
  <si>
    <t>Quantity</t>
  </si>
  <si>
    <t>Single sided</t>
  </si>
  <si>
    <t>8½" × 11" bond paper</t>
  </si>
  <si>
    <t>Black and white printing on colored paper</t>
  </si>
  <si>
    <t>Staple in top corner (either left or right)</t>
  </si>
  <si>
    <t>P</t>
  </si>
  <si>
    <t>Instructions:</t>
  </si>
  <si>
    <t>Enter the number of teams expected in each level</t>
  </si>
  <si>
    <t>The spreadsheet automatically estimates a number of extras,</t>
  </si>
  <si>
    <t>but override those if desired.</t>
  </si>
  <si>
    <t>Print instructions page</t>
  </si>
  <si>
    <t>The totals column is automatically plugged into the</t>
  </si>
  <si>
    <t>Any puzzle can be any paper color, or they can all be white.</t>
  </si>
  <si>
    <t>Do not change the puzzle name or pages per document</t>
  </si>
  <si>
    <t>Each may have a different print quantity</t>
  </si>
  <si>
    <t>D</t>
  </si>
  <si>
    <t>Sign</t>
  </si>
  <si>
    <t>orange</t>
  </si>
  <si>
    <t>Total teams</t>
  </si>
  <si>
    <t>white</t>
  </si>
  <si>
    <t>Print instructions for above documents:</t>
  </si>
  <si>
    <t>Print instructions for color documents:</t>
  </si>
  <si>
    <t>Color printing on white paper</t>
  </si>
  <si>
    <t>Total pages of b/w printing</t>
  </si>
  <si>
    <t>Total pages of color printing</t>
  </si>
  <si>
    <t>Pages needed, by paper color</t>
  </si>
  <si>
    <t>Scripts</t>
  </si>
  <si>
    <t>Double-sided</t>
  </si>
  <si>
    <t>Staple in top left corner (top-right when landscape)</t>
  </si>
  <si>
    <t>Folder</t>
  </si>
  <si>
    <t>Puzzles</t>
  </si>
  <si>
    <t>Signs</t>
  </si>
  <si>
    <t>Answer_key.pdf</t>
  </si>
  <si>
    <t>extra ratio</t>
  </si>
  <si>
    <t>Parallel stations:</t>
  </si>
  <si>
    <t>Larger events call for multiple instances of each station.</t>
  </si>
  <si>
    <t>The number of parallel instances determines how many scripts</t>
  </si>
  <si>
    <t>and similar props to print.</t>
  </si>
  <si>
    <t>Guideline: 1x station per 15 teams attending.</t>
  </si>
  <si>
    <t>But if room or staffing constraints require fewer, type your count.</t>
  </si>
  <si>
    <t>Solving_area.pdf</t>
  </si>
  <si>
    <t>Actor_signup_brief.pdf</t>
  </si>
  <si>
    <t>Actor_signup_long.pdf</t>
  </si>
  <si>
    <t>Initial_puzzle_title_sheet.pdf</t>
  </si>
  <si>
    <t>MineralMine</t>
  </si>
  <si>
    <t>ReactorCore</t>
  </si>
  <si>
    <t>TradingPost</t>
  </si>
  <si>
    <t>SpacePort</t>
  </si>
  <si>
    <t>Commander</t>
  </si>
  <si>
    <t>Mineral_mine.pdf</t>
  </si>
  <si>
    <t>Reactor_core.pdf</t>
  </si>
  <si>
    <t>Trading_post.pdf</t>
  </si>
  <si>
    <t>Space_port.pdf</t>
  </si>
  <si>
    <t>Translation_guide.pdf</t>
  </si>
  <si>
    <t>COLOR PRINTING (may be printed 2-sided)</t>
  </si>
  <si>
    <t>StarBaseAlpha</t>
  </si>
  <si>
    <t>Demos</t>
  </si>
  <si>
    <t>Braille_Demo.pdf</t>
  </si>
  <si>
    <t>MultipleChoice_Demo.pdf</t>
  </si>
  <si>
    <t>ThreeCorners_Demo.pdf</t>
  </si>
  <si>
    <t>DoubleDot2Dot_Demo.pdf</t>
  </si>
  <si>
    <t>Packing_list.pdf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</si>
</sst>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Wingdings 2"/>
      <family val="1"/>
      <charset val="2"/>
    </font>
    <font>
      <sz val="11"/>
      <color theme="1"/>
      <name val="Arial Black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Wingdings 2"/>
      <family val="1"/>
      <charset val="2"/>
    </font>
    <font>
      <b/>
      <sz val="10"/>
      <color theme="1"/>
      <name val="Calibri Light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6" borderId="0" xfId="0" applyFill="1" applyAlignment="1">
      <alignment horizontal="center"/>
    </xf>
    <xf numFmtId="0" fontId="0" fillId="4" borderId="2" xfId="0" applyFill="1" applyBorder="1"/>
    <xf numFmtId="0" fontId="0" fillId="4" borderId="2" xfId="0" applyFill="1" applyBorder="1" applyAlignment="1">
      <alignment horizontal="center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1" fillId="0" borderId="0" xfId="0" applyFont="1" applyAlignment="1">
      <alignment horizontal="left"/>
    </xf>
    <xf numFmtId="0" fontId="0" fillId="3" borderId="2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8" borderId="2" xfId="0" applyFill="1" applyBorder="1"/>
    <xf numFmtId="0" fontId="0" fillId="8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0" fillId="0" borderId="0" xfId="0" applyFill="1" applyBorder="1"/>
    <xf numFmtId="0" fontId="5" fillId="0" borderId="0" xfId="0" applyFont="1" applyBorder="1" applyAlignment="1">
      <alignment horizontal="left" vertical="top"/>
    </xf>
    <xf numFmtId="0" fontId="1" fillId="0" borderId="0" xfId="0" applyFont="1"/>
    <xf numFmtId="0" fontId="0" fillId="5" borderId="0" xfId="0" applyFill="1"/>
    <xf numFmtId="0" fontId="0" fillId="5" borderId="0" xfId="0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3" xfId="0" applyFont="1" applyBorder="1"/>
    <xf numFmtId="0" fontId="6" fillId="0" borderId="9" xfId="0" applyFont="1" applyBorder="1" applyAlignment="1">
      <alignment horizontal="left"/>
    </xf>
    <xf numFmtId="0" fontId="6" fillId="0" borderId="9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8" fillId="0" borderId="5" xfId="0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8" fillId="0" borderId="7" xfId="0" applyFont="1" applyBorder="1" applyAlignment="1">
      <alignment horizontal="right"/>
    </xf>
    <xf numFmtId="0" fontId="6" fillId="0" borderId="10" xfId="0" applyFont="1" applyBorder="1" applyAlignment="1">
      <alignment horizontal="left"/>
    </xf>
    <xf numFmtId="0" fontId="6" fillId="0" borderId="10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0" fontId="0" fillId="0" borderId="2" xfId="0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A2C29-CBD8-4D1B-BFEC-4D914A9A29F5}">
  <dimension ref="A1:G33"/>
  <sheetViews>
    <sheetView workbookViewId="0">
      <selection activeCell="B16" sqref="B16"/>
    </sheetView>
  </sheetViews>
  <sheetFormatPr defaultRowHeight="14.5" x14ac:dyDescent="0.35"/>
  <cols>
    <col min="1" max="1" width="9.1796875" style="2"/>
    <col min="2" max="2" width="15.54296875" style="2" bestFit="1" customWidth="1"/>
    <col min="3" max="3" width="9.1796875" style="2"/>
    <col min="4" max="4" width="15.1796875" style="2" customWidth="1"/>
    <col min="6" max="6" width="10.1796875" bestFit="1" customWidth="1"/>
    <col min="7" max="7" width="2.81640625" customWidth="1"/>
  </cols>
  <sheetData>
    <row r="1" spans="1:7" x14ac:dyDescent="0.35">
      <c r="A1" s="3" t="s">
        <v>0</v>
      </c>
      <c r="B1" s="3" t="s">
        <v>1</v>
      </c>
      <c r="C1" s="3" t="s">
        <v>2</v>
      </c>
      <c r="D1" s="3" t="s">
        <v>20</v>
      </c>
      <c r="F1" s="3" t="s">
        <v>72</v>
      </c>
      <c r="G1" s="31">
        <v>3</v>
      </c>
    </row>
    <row r="2" spans="1:7" x14ac:dyDescent="0.35">
      <c r="A2" s="5" t="s">
        <v>3</v>
      </c>
      <c r="B2" s="19"/>
      <c r="C2" s="5">
        <f>CEILING(MAX(B1:B3)/$G$1,1)</f>
        <v>0</v>
      </c>
      <c r="D2" s="5">
        <f>B2+C2</f>
        <v>0</v>
      </c>
    </row>
    <row r="3" spans="1:7" x14ac:dyDescent="0.35">
      <c r="A3" s="6" t="s">
        <v>8</v>
      </c>
      <c r="B3" s="20"/>
      <c r="C3" s="6">
        <f t="shared" ref="C3:C14" si="0">CEILING(MAX(B2:B4)/$G$1,1)</f>
        <v>0</v>
      </c>
      <c r="D3" s="6">
        <f t="shared" ref="D3:D16" si="1">B3+C3</f>
        <v>0</v>
      </c>
    </row>
    <row r="4" spans="1:7" x14ac:dyDescent="0.35">
      <c r="A4" s="6" t="s">
        <v>9</v>
      </c>
      <c r="B4" s="20"/>
      <c r="C4" s="6">
        <f t="shared" si="0"/>
        <v>0</v>
      </c>
      <c r="D4" s="6">
        <f t="shared" si="1"/>
        <v>0</v>
      </c>
    </row>
    <row r="5" spans="1:7" x14ac:dyDescent="0.35">
      <c r="A5" s="5" t="s">
        <v>10</v>
      </c>
      <c r="B5" s="19"/>
      <c r="C5" s="5">
        <f t="shared" si="0"/>
        <v>0</v>
      </c>
      <c r="D5" s="5">
        <f t="shared" si="1"/>
        <v>0</v>
      </c>
    </row>
    <row r="6" spans="1:7" x14ac:dyDescent="0.35">
      <c r="A6" s="5" t="s">
        <v>11</v>
      </c>
      <c r="B6" s="19"/>
      <c r="C6" s="5">
        <f t="shared" si="0"/>
        <v>0</v>
      </c>
      <c r="D6" s="5">
        <f t="shared" si="1"/>
        <v>0</v>
      </c>
    </row>
    <row r="7" spans="1:7" x14ac:dyDescent="0.35">
      <c r="A7" s="6" t="s">
        <v>12</v>
      </c>
      <c r="B7" s="20"/>
      <c r="C7" s="6">
        <f t="shared" si="0"/>
        <v>0</v>
      </c>
      <c r="D7" s="6">
        <f t="shared" si="1"/>
        <v>0</v>
      </c>
    </row>
    <row r="8" spans="1:7" x14ac:dyDescent="0.35">
      <c r="A8" s="6" t="s">
        <v>16</v>
      </c>
      <c r="B8" s="20"/>
      <c r="C8" s="6">
        <f t="shared" si="0"/>
        <v>0</v>
      </c>
      <c r="D8" s="6">
        <f t="shared" si="1"/>
        <v>0</v>
      </c>
    </row>
    <row r="9" spans="1:7" x14ac:dyDescent="0.35">
      <c r="A9" s="5" t="s">
        <v>13</v>
      </c>
      <c r="B9" s="19"/>
      <c r="C9" s="5">
        <f t="shared" si="0"/>
        <v>0</v>
      </c>
      <c r="D9" s="5">
        <f t="shared" si="1"/>
        <v>0</v>
      </c>
    </row>
    <row r="10" spans="1:7" x14ac:dyDescent="0.35">
      <c r="A10" s="5" t="s">
        <v>17</v>
      </c>
      <c r="B10" s="19"/>
      <c r="C10" s="5">
        <f t="shared" si="0"/>
        <v>0</v>
      </c>
      <c r="D10" s="5">
        <f t="shared" si="1"/>
        <v>0</v>
      </c>
    </row>
    <row r="11" spans="1:7" x14ac:dyDescent="0.35">
      <c r="A11" s="6" t="s">
        <v>14</v>
      </c>
      <c r="B11" s="20"/>
      <c r="C11" s="6">
        <f t="shared" si="0"/>
        <v>0</v>
      </c>
      <c r="D11" s="6">
        <f t="shared" si="1"/>
        <v>0</v>
      </c>
    </row>
    <row r="12" spans="1:7" x14ac:dyDescent="0.35">
      <c r="A12" s="6" t="s">
        <v>18</v>
      </c>
      <c r="B12" s="20"/>
      <c r="C12" s="6">
        <f t="shared" si="0"/>
        <v>0</v>
      </c>
      <c r="D12" s="6">
        <f t="shared" si="1"/>
        <v>0</v>
      </c>
    </row>
    <row r="13" spans="1:7" x14ac:dyDescent="0.35">
      <c r="A13" s="5" t="s">
        <v>15</v>
      </c>
      <c r="B13" s="19"/>
      <c r="C13" s="5">
        <f t="shared" si="0"/>
        <v>0</v>
      </c>
      <c r="D13" s="5">
        <f t="shared" si="1"/>
        <v>0</v>
      </c>
    </row>
    <row r="14" spans="1:7" x14ac:dyDescent="0.35">
      <c r="A14" s="5" t="s">
        <v>19</v>
      </c>
      <c r="B14" s="19"/>
      <c r="C14" s="5">
        <f t="shared" si="0"/>
        <v>0</v>
      </c>
      <c r="D14" s="5">
        <f t="shared" si="1"/>
        <v>0</v>
      </c>
    </row>
    <row r="15" spans="1:7" x14ac:dyDescent="0.35">
      <c r="A15" s="7"/>
      <c r="B15" s="23"/>
      <c r="C15" s="7"/>
      <c r="D15" s="7"/>
    </row>
    <row r="16" spans="1:7" ht="29" x14ac:dyDescent="0.35">
      <c r="A16" s="24" t="s">
        <v>57</v>
      </c>
      <c r="B16" s="25">
        <f>SUM(B2:B14)</f>
        <v>0</v>
      </c>
      <c r="C16" s="26">
        <f>CEILING(B16/5,1)</f>
        <v>0</v>
      </c>
      <c r="D16" s="26">
        <f t="shared" si="1"/>
        <v>0</v>
      </c>
    </row>
    <row r="18" spans="1:3" x14ac:dyDescent="0.35">
      <c r="A18" s="16" t="s">
        <v>45</v>
      </c>
    </row>
    <row r="19" spans="1:3" x14ac:dyDescent="0.35">
      <c r="B19" s="4" t="s">
        <v>46</v>
      </c>
    </row>
    <row r="20" spans="1:3" ht="4.5" customHeight="1" x14ac:dyDescent="0.35">
      <c r="B20" s="4"/>
    </row>
    <row r="21" spans="1:3" x14ac:dyDescent="0.35">
      <c r="B21" s="4" t="s">
        <v>47</v>
      </c>
    </row>
    <row r="22" spans="1:3" x14ac:dyDescent="0.35">
      <c r="B22" s="4" t="s">
        <v>48</v>
      </c>
    </row>
    <row r="23" spans="1:3" ht="4.5" customHeight="1" x14ac:dyDescent="0.35">
      <c r="B23" s="4"/>
    </row>
    <row r="24" spans="1:3" x14ac:dyDescent="0.35">
      <c r="B24" s="4" t="s">
        <v>50</v>
      </c>
    </row>
    <row r="25" spans="1:3" x14ac:dyDescent="0.35">
      <c r="B25" s="4" t="s">
        <v>49</v>
      </c>
    </row>
    <row r="26" spans="1:3" x14ac:dyDescent="0.35">
      <c r="B26" s="4"/>
    </row>
    <row r="27" spans="1:3" x14ac:dyDescent="0.35">
      <c r="A27" s="16" t="s">
        <v>73</v>
      </c>
      <c r="B27" s="4"/>
      <c r="C27" s="32">
        <f>MAX(1,_xlfn.CEILING.MATH(B16/15))</f>
        <v>1</v>
      </c>
    </row>
    <row r="28" spans="1:3" x14ac:dyDescent="0.35">
      <c r="B28" s="4" t="s">
        <v>74</v>
      </c>
    </row>
    <row r="29" spans="1:3" x14ac:dyDescent="0.35">
      <c r="B29" s="4" t="s">
        <v>75</v>
      </c>
    </row>
    <row r="30" spans="1:3" x14ac:dyDescent="0.35">
      <c r="B30" s="4" t="s">
        <v>76</v>
      </c>
    </row>
    <row r="31" spans="1:3" ht="4.5" customHeight="1" x14ac:dyDescent="0.35"/>
    <row r="32" spans="1:3" x14ac:dyDescent="0.35">
      <c r="B32" s="4" t="s">
        <v>77</v>
      </c>
    </row>
    <row r="33" spans="2:2" x14ac:dyDescent="0.35">
      <c r="B33" s="4" t="s">
        <v>78</v>
      </c>
    </row>
  </sheetData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E447C-8127-4517-8980-73071B7ABA25}">
  <dimension ref="A1:C10"/>
  <sheetViews>
    <sheetView workbookViewId="0">
      <selection activeCell="B2" sqref="B2"/>
    </sheetView>
  </sheetViews>
  <sheetFormatPr defaultRowHeight="14.5" x14ac:dyDescent="0.35"/>
  <cols>
    <col min="1" max="1" width="17.7265625" style="2" customWidth="1"/>
    <col min="2" max="2" width="21" style="2" customWidth="1"/>
    <col min="3" max="3" width="11" bestFit="1" customWidth="1"/>
  </cols>
  <sheetData>
    <row r="1" spans="1:3" x14ac:dyDescent="0.35">
      <c r="A1" s="3" t="s">
        <v>21</v>
      </c>
      <c r="B1" s="3" t="s">
        <v>27</v>
      </c>
      <c r="C1" s="1" t="s">
        <v>22</v>
      </c>
    </row>
    <row r="2" spans="1:3" x14ac:dyDescent="0.35">
      <c r="A2" s="17" t="s">
        <v>83</v>
      </c>
      <c r="B2" s="17">
        <v>6</v>
      </c>
      <c r="C2" s="18" t="s">
        <v>25</v>
      </c>
    </row>
    <row r="3" spans="1:3" x14ac:dyDescent="0.35">
      <c r="A3" s="17" t="s">
        <v>84</v>
      </c>
      <c r="B3" s="17">
        <v>6</v>
      </c>
      <c r="C3" s="18" t="s">
        <v>23</v>
      </c>
    </row>
    <row r="4" spans="1:3" x14ac:dyDescent="0.35">
      <c r="A4" s="17" t="s">
        <v>85</v>
      </c>
      <c r="B4" s="17">
        <v>6</v>
      </c>
      <c r="C4" s="18" t="s">
        <v>26</v>
      </c>
    </row>
    <row r="5" spans="1:3" x14ac:dyDescent="0.35">
      <c r="A5" s="17" t="s">
        <v>86</v>
      </c>
      <c r="B5" s="17">
        <v>6</v>
      </c>
      <c r="C5" s="18" t="s">
        <v>24</v>
      </c>
    </row>
    <row r="6" spans="1:3" x14ac:dyDescent="0.35">
      <c r="A6" s="17" t="s">
        <v>87</v>
      </c>
      <c r="B6" s="17">
        <v>1</v>
      </c>
      <c r="C6" s="18" t="s">
        <v>56</v>
      </c>
    </row>
    <row r="8" spans="1:3" x14ac:dyDescent="0.35">
      <c r="A8" s="16" t="s">
        <v>45</v>
      </c>
    </row>
    <row r="9" spans="1:3" x14ac:dyDescent="0.35">
      <c r="A9" s="4" t="s">
        <v>51</v>
      </c>
      <c r="B9" s="4"/>
    </row>
    <row r="10" spans="1:3" x14ac:dyDescent="0.35">
      <c r="A10" s="4" t="s">
        <v>52</v>
      </c>
    </row>
  </sheetData>
  <sortState xmlns:xlrd2="http://schemas.microsoft.com/office/spreadsheetml/2017/richdata2" ref="A2:B5">
    <sortCondition ref="A2:A5"/>
  </sortState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32F99-4121-4326-AAB2-706001455C71}">
  <dimension ref="A1:M114"/>
  <sheetViews>
    <sheetView tabSelected="1" topLeftCell="A64" workbookViewId="0">
      <selection activeCell="E100" sqref="E100"/>
    </sheetView>
  </sheetViews>
  <sheetFormatPr defaultRowHeight="14.5" x14ac:dyDescent="0.35"/>
  <cols>
    <col min="1" max="1" width="5.7265625" style="2" customWidth="1"/>
    <col min="2" max="2" width="9.81640625" customWidth="1"/>
    <col min="3" max="4" width="16" customWidth="1"/>
    <col min="5" max="5" width="25.54296875" customWidth="1"/>
    <col min="6" max="6" width="10.453125" style="2" customWidth="1"/>
    <col min="7" max="7" width="14.1796875" style="2" customWidth="1"/>
    <col min="8" max="8" width="17.26953125" style="2" bestFit="1" customWidth="1"/>
    <col min="9" max="9" width="2.81640625" customWidth="1"/>
    <col min="10" max="10" width="5.26953125" customWidth="1"/>
    <col min="11" max="11" width="38.7265625" bestFit="1" customWidth="1"/>
  </cols>
  <sheetData>
    <row r="1" spans="1:13" x14ac:dyDescent="0.35">
      <c r="A1" s="3" t="s">
        <v>0</v>
      </c>
      <c r="B1" s="1" t="s">
        <v>21</v>
      </c>
      <c r="C1" s="1" t="s">
        <v>29</v>
      </c>
      <c r="D1" s="11" t="s">
        <v>68</v>
      </c>
      <c r="E1" s="11" t="s">
        <v>28</v>
      </c>
      <c r="F1" s="12" t="s">
        <v>39</v>
      </c>
      <c r="G1" s="12" t="s">
        <v>22</v>
      </c>
      <c r="H1" s="12" t="s">
        <v>30</v>
      </c>
      <c r="L1" s="2"/>
      <c r="M1" s="2"/>
    </row>
    <row r="2" spans="1:13" x14ac:dyDescent="0.35">
      <c r="A2" s="2" t="s">
        <v>54</v>
      </c>
      <c r="B2" t="str">
        <f>'Puzzle types'!$A$2</f>
        <v>MineralMine</v>
      </c>
      <c r="C2" s="2">
        <f>VLOOKUP(B2,'Puzzle types'!$A$2:$C$5,2)</f>
        <v>6</v>
      </c>
      <c r="D2" s="14" t="s">
        <v>95</v>
      </c>
      <c r="E2" s="14" t="s">
        <v>96</v>
      </c>
      <c r="F2" s="50">
        <f>MAX(3, CEILING('Team count by level'!$B$16/4,1))</f>
        <v>3</v>
      </c>
      <c r="G2" s="15" t="str">
        <f>'Puzzle types'!$C$2</f>
        <v>pink</v>
      </c>
      <c r="H2" s="15">
        <f t="shared" ref="H2:H31" si="0">F2*C2</f>
        <v>18</v>
      </c>
      <c r="L2" s="2"/>
      <c r="M2" s="2"/>
    </row>
    <row r="3" spans="1:13" x14ac:dyDescent="0.35">
      <c r="A3" s="2" t="s">
        <v>3</v>
      </c>
      <c r="B3" t="str">
        <f>'Puzzle types'!$A$2</f>
        <v>MineralMine</v>
      </c>
      <c r="C3" s="2">
        <f>VLOOKUP(B3,'Puzzle types'!$A$2:$C$5,2)</f>
        <v>6</v>
      </c>
      <c r="D3" s="14" t="s">
        <v>69</v>
      </c>
      <c r="E3" s="14" t="str">
        <f t="shared" ref="E3" si="1">UPPER(B3)&amp;"_"&amp;A3&amp;".pdf"</f>
        <v>MINERALMINE_K.pdf</v>
      </c>
      <c r="F3" s="50">
        <f>IF(A3="K",'Team count by level'!$D$2,VLOOKUP('Print instructions'!A3,'Team count by level'!$A$3:$D$14,4))</f>
        <v>0</v>
      </c>
      <c r="G3" s="15" t="str">
        <f>'Puzzle types'!$C$2</f>
        <v>pink</v>
      </c>
      <c r="H3" s="15">
        <f t="shared" ref="H3" si="2">F3*C3</f>
        <v>0</v>
      </c>
      <c r="L3" s="2"/>
      <c r="M3" s="2"/>
    </row>
    <row r="4" spans="1:13" x14ac:dyDescent="0.35">
      <c r="A4" s="2" t="s">
        <v>4</v>
      </c>
      <c r="B4" t="str">
        <f>'Puzzle types'!$A$2</f>
        <v>MineralMine</v>
      </c>
      <c r="C4" s="2">
        <f>VLOOKUP(B4,'Puzzle types'!$A$2:$C$5,2)</f>
        <v>6</v>
      </c>
      <c r="D4" s="14" t="s">
        <v>69</v>
      </c>
      <c r="E4" s="14" t="str">
        <f t="shared" ref="E4:E78" si="3">UPPER(B4)&amp;"_"&amp;A4&amp;".pdf"</f>
        <v>MINERALMINE_1a.pdf</v>
      </c>
      <c r="F4" s="50">
        <f>IF(A4="K",'Team count by level'!$D$2,VLOOKUP('Print instructions'!A4,'Team count by level'!$A$3:$D$14,4))</f>
        <v>0</v>
      </c>
      <c r="G4" s="15" t="str">
        <f>'Puzzle types'!$C$2</f>
        <v>pink</v>
      </c>
      <c r="H4" s="15">
        <f t="shared" si="0"/>
        <v>0</v>
      </c>
      <c r="L4" s="2"/>
      <c r="M4" s="2"/>
    </row>
    <row r="5" spans="1:13" x14ac:dyDescent="0.35">
      <c r="A5" s="2" t="s">
        <v>5</v>
      </c>
      <c r="B5" t="str">
        <f>'Puzzle types'!$A$2</f>
        <v>MineralMine</v>
      </c>
      <c r="C5" s="2">
        <f>VLOOKUP(B5,'Puzzle types'!$A$2:$C$5,2)</f>
        <v>6</v>
      </c>
      <c r="D5" s="14" t="s">
        <v>69</v>
      </c>
      <c r="E5" s="14" t="str">
        <f t="shared" si="3"/>
        <v>MINERALMINE_1b.pdf</v>
      </c>
      <c r="F5" s="50">
        <f>IF(A5="K",'Team count by level'!$D$2,VLOOKUP('Print instructions'!A5,'Team count by level'!$A$3:$D$14,4))</f>
        <v>0</v>
      </c>
      <c r="G5" s="15" t="str">
        <f>'Puzzle types'!$C$2</f>
        <v>pink</v>
      </c>
      <c r="H5" s="15">
        <f t="shared" si="0"/>
        <v>0</v>
      </c>
      <c r="L5" s="2"/>
      <c r="M5" s="2"/>
    </row>
    <row r="6" spans="1:13" x14ac:dyDescent="0.35">
      <c r="A6" s="2" t="s">
        <v>6</v>
      </c>
      <c r="B6" t="str">
        <f>'Puzzle types'!$A$2</f>
        <v>MineralMine</v>
      </c>
      <c r="C6" s="2">
        <f>VLOOKUP(B6,'Puzzle types'!$A$2:$C$5,2)</f>
        <v>6</v>
      </c>
      <c r="D6" s="14" t="s">
        <v>69</v>
      </c>
      <c r="E6" s="14" t="str">
        <f t="shared" si="3"/>
        <v>MINERALMINE_2a.pdf</v>
      </c>
      <c r="F6" s="50">
        <f>IF(A6="K",'Team count by level'!$D$2,VLOOKUP('Print instructions'!A6,'Team count by level'!$A$3:$D$14,4))</f>
        <v>0</v>
      </c>
      <c r="G6" s="15" t="str">
        <f>'Puzzle types'!$C$2</f>
        <v>pink</v>
      </c>
      <c r="H6" s="15">
        <f t="shared" si="0"/>
        <v>0</v>
      </c>
      <c r="L6" s="2"/>
      <c r="M6" s="2"/>
    </row>
    <row r="7" spans="1:13" x14ac:dyDescent="0.35">
      <c r="A7" s="2" t="s">
        <v>7</v>
      </c>
      <c r="B7" t="str">
        <f>'Puzzle types'!$A$2</f>
        <v>MineralMine</v>
      </c>
      <c r="C7" s="2">
        <f>VLOOKUP(B7,'Puzzle types'!$A$2:$C$5,2)</f>
        <v>6</v>
      </c>
      <c r="D7" s="14" t="s">
        <v>69</v>
      </c>
      <c r="E7" s="14" t="str">
        <f t="shared" si="3"/>
        <v>MINERALMINE_2b.pdf</v>
      </c>
      <c r="F7" s="50">
        <f>IF(A7="K",'Team count by level'!$D$2,VLOOKUP('Print instructions'!A7,'Team count by level'!$A$3:$D$14,4))</f>
        <v>0</v>
      </c>
      <c r="G7" s="15" t="str">
        <f>'Puzzle types'!$C$2</f>
        <v>pink</v>
      </c>
      <c r="H7" s="15">
        <f t="shared" si="0"/>
        <v>0</v>
      </c>
    </row>
    <row r="8" spans="1:13" x14ac:dyDescent="0.35">
      <c r="A8" s="2" t="s">
        <v>31</v>
      </c>
      <c r="B8" t="str">
        <f>'Puzzle types'!$A$2</f>
        <v>MineralMine</v>
      </c>
      <c r="C8" s="2">
        <f>VLOOKUP(B8,'Puzzle types'!$A$2:$C$5,2)</f>
        <v>6</v>
      </c>
      <c r="D8" s="14" t="s">
        <v>69</v>
      </c>
      <c r="E8" s="14" t="str">
        <f t="shared" si="3"/>
        <v>MINERALMINE_3a.pdf</v>
      </c>
      <c r="F8" s="50">
        <f>IF(A8="K",'Team count by level'!$D$2,VLOOKUP('Print instructions'!A8,'Team count by level'!$A$3:$D$14,4))</f>
        <v>0</v>
      </c>
      <c r="G8" s="15" t="str">
        <f>'Puzzle types'!$C$2</f>
        <v>pink</v>
      </c>
      <c r="H8" s="15">
        <f t="shared" si="0"/>
        <v>0</v>
      </c>
    </row>
    <row r="9" spans="1:13" x14ac:dyDescent="0.35">
      <c r="A9" s="2" t="s">
        <v>32</v>
      </c>
      <c r="B9" t="str">
        <f>'Puzzle types'!$A$2</f>
        <v>MineralMine</v>
      </c>
      <c r="C9" s="2">
        <f>VLOOKUP(B9,'Puzzle types'!$A$2:$C$5,2)</f>
        <v>6</v>
      </c>
      <c r="D9" s="14" t="s">
        <v>69</v>
      </c>
      <c r="E9" s="14" t="str">
        <f t="shared" si="3"/>
        <v>MINERALMINE_3b.pdf</v>
      </c>
      <c r="F9" s="50">
        <f>IF(A9="K",'Team count by level'!$D$2,VLOOKUP('Print instructions'!A9,'Team count by level'!$A$3:$D$14,4))</f>
        <v>0</v>
      </c>
      <c r="G9" s="15" t="str">
        <f>'Puzzle types'!$C$2</f>
        <v>pink</v>
      </c>
      <c r="H9" s="15">
        <f t="shared" si="0"/>
        <v>0</v>
      </c>
    </row>
    <row r="10" spans="1:13" x14ac:dyDescent="0.35">
      <c r="A10" s="2" t="s">
        <v>33</v>
      </c>
      <c r="B10" t="str">
        <f>'Puzzle types'!$A$2</f>
        <v>MineralMine</v>
      </c>
      <c r="C10" s="2">
        <f>VLOOKUP(B10,'Puzzle types'!$A$2:$C$5,2)</f>
        <v>6</v>
      </c>
      <c r="D10" s="14" t="s">
        <v>69</v>
      </c>
      <c r="E10" s="14" t="str">
        <f t="shared" si="3"/>
        <v>MINERALMINE_4a.pdf</v>
      </c>
      <c r="F10" s="50">
        <f>IF(A10="K",'Team count by level'!$D$2,VLOOKUP('Print instructions'!A10,'Team count by level'!$A$3:$D$14,4))</f>
        <v>0</v>
      </c>
      <c r="G10" s="15" t="str">
        <f>'Puzzle types'!$C$2</f>
        <v>pink</v>
      </c>
      <c r="H10" s="15">
        <f t="shared" si="0"/>
        <v>0</v>
      </c>
    </row>
    <row r="11" spans="1:13" x14ac:dyDescent="0.35">
      <c r="A11" s="2" t="s">
        <v>34</v>
      </c>
      <c r="B11" t="str">
        <f>'Puzzle types'!$A$2</f>
        <v>MineralMine</v>
      </c>
      <c r="C11" s="2">
        <f>VLOOKUP(B11,'Puzzle types'!$A$2:$C$5,2)</f>
        <v>6</v>
      </c>
      <c r="D11" s="14" t="s">
        <v>69</v>
      </c>
      <c r="E11" s="14" t="str">
        <f t="shared" si="3"/>
        <v>MINERALMINE_4b.pdf</v>
      </c>
      <c r="F11" s="50">
        <f>IF(A11="K",'Team count by level'!$D$2,VLOOKUP('Print instructions'!A11,'Team count by level'!$A$3:$D$14,4))</f>
        <v>0</v>
      </c>
      <c r="G11" s="15" t="str">
        <f>'Puzzle types'!$C$2</f>
        <v>pink</v>
      </c>
      <c r="H11" s="15">
        <f t="shared" si="0"/>
        <v>0</v>
      </c>
    </row>
    <row r="12" spans="1:13" x14ac:dyDescent="0.35">
      <c r="A12" s="2" t="s">
        <v>35</v>
      </c>
      <c r="B12" t="str">
        <f>'Puzzle types'!$A$2</f>
        <v>MineralMine</v>
      </c>
      <c r="C12" s="2">
        <f>VLOOKUP(B12,'Puzzle types'!$A$2:$C$5,2)</f>
        <v>6</v>
      </c>
      <c r="D12" s="14" t="s">
        <v>69</v>
      </c>
      <c r="E12" s="14" t="str">
        <f t="shared" si="3"/>
        <v>MINERALMINE_5a.pdf</v>
      </c>
      <c r="F12" s="50">
        <f>IF(A12="K",'Team count by level'!$D$2,VLOOKUP('Print instructions'!A12,'Team count by level'!$A$3:$D$14,4))</f>
        <v>0</v>
      </c>
      <c r="G12" s="15" t="str">
        <f>'Puzzle types'!$C$2</f>
        <v>pink</v>
      </c>
      <c r="H12" s="15">
        <f t="shared" si="0"/>
        <v>0</v>
      </c>
    </row>
    <row r="13" spans="1:13" x14ac:dyDescent="0.35">
      <c r="A13" s="2" t="s">
        <v>36</v>
      </c>
      <c r="B13" t="str">
        <f>'Puzzle types'!$A$2</f>
        <v>MineralMine</v>
      </c>
      <c r="C13" s="2">
        <f>VLOOKUP(B13,'Puzzle types'!$A$2:$C$5,2)</f>
        <v>6</v>
      </c>
      <c r="D13" s="14" t="s">
        <v>69</v>
      </c>
      <c r="E13" s="14" t="str">
        <f t="shared" si="3"/>
        <v>MINERALMINE_5b.pdf</v>
      </c>
      <c r="F13" s="50">
        <f>IF(A13="K",'Team count by level'!$D$2,VLOOKUP('Print instructions'!A13,'Team count by level'!$A$3:$D$14,4))</f>
        <v>0</v>
      </c>
      <c r="G13" s="15" t="str">
        <f>'Puzzle types'!$C$2</f>
        <v>pink</v>
      </c>
      <c r="H13" s="15">
        <f t="shared" si="0"/>
        <v>0</v>
      </c>
    </row>
    <row r="14" spans="1:13" x14ac:dyDescent="0.35">
      <c r="A14" s="2" t="s">
        <v>37</v>
      </c>
      <c r="B14" t="str">
        <f>'Puzzle types'!$A$2</f>
        <v>MineralMine</v>
      </c>
      <c r="C14" s="2">
        <f>VLOOKUP(B14,'Puzzle types'!$A$2:$C$5,2)</f>
        <v>6</v>
      </c>
      <c r="D14" s="14" t="s">
        <v>69</v>
      </c>
      <c r="E14" s="14" t="str">
        <f t="shared" si="3"/>
        <v>MINERALMINE_6a.pdf</v>
      </c>
      <c r="F14" s="50">
        <f>IF(A14="K",'Team count by level'!$D$2,VLOOKUP('Print instructions'!A14,'Team count by level'!$A$3:$D$14,4))</f>
        <v>0</v>
      </c>
      <c r="G14" s="15" t="str">
        <f>'Puzzle types'!$C$2</f>
        <v>pink</v>
      </c>
      <c r="H14" s="15">
        <f t="shared" si="0"/>
        <v>0</v>
      </c>
    </row>
    <row r="15" spans="1:13" x14ac:dyDescent="0.35">
      <c r="A15" s="2" t="s">
        <v>38</v>
      </c>
      <c r="B15" t="str">
        <f>'Puzzle types'!$A$2</f>
        <v>MineralMine</v>
      </c>
      <c r="C15" s="2">
        <f>VLOOKUP(B15,'Puzzle types'!$A$2:$C$5,2)</f>
        <v>6</v>
      </c>
      <c r="D15" s="14" t="s">
        <v>69</v>
      </c>
      <c r="E15" s="14" t="str">
        <f t="shared" ref="E15:E16" si="4">UPPER(B15)&amp;"_"&amp;A15&amp;".pdf"</f>
        <v>MINERALMINE_6b.pdf</v>
      </c>
      <c r="F15" s="50">
        <f>IF(A15="K",'Team count by level'!$D$2,VLOOKUP('Print instructions'!A15,'Team count by level'!$A$3:$D$14,4))</f>
        <v>0</v>
      </c>
      <c r="G15" s="15" t="str">
        <f>'Puzzle types'!$C$2</f>
        <v>pink</v>
      </c>
      <c r="H15" s="15">
        <f t="shared" ref="H15:H16" si="5">F15*C15</f>
        <v>0</v>
      </c>
    </row>
    <row r="16" spans="1:13" x14ac:dyDescent="0.35">
      <c r="A16" s="2" t="s">
        <v>55</v>
      </c>
      <c r="B16" t="str">
        <f>'Puzzle types'!$A$2</f>
        <v>MineralMine</v>
      </c>
      <c r="C16" s="2">
        <v>1</v>
      </c>
      <c r="D16" s="14" t="s">
        <v>70</v>
      </c>
      <c r="E16" s="14" t="str">
        <f t="shared" si="4"/>
        <v>MINERALMINE_Sign.pdf</v>
      </c>
      <c r="F16" s="50">
        <v>8</v>
      </c>
      <c r="G16" s="15" t="str">
        <f>'Puzzle types'!$C$2</f>
        <v>pink</v>
      </c>
      <c r="H16" s="15">
        <f t="shared" si="5"/>
        <v>8</v>
      </c>
    </row>
    <row r="17" spans="1:8" ht="3.75" customHeight="1" x14ac:dyDescent="0.35">
      <c r="C17" s="2"/>
      <c r="D17" s="14"/>
      <c r="E17" s="14"/>
      <c r="F17" s="50"/>
      <c r="G17" s="15"/>
      <c r="H17" s="15"/>
    </row>
    <row r="18" spans="1:8" x14ac:dyDescent="0.35">
      <c r="A18" s="2" t="s">
        <v>54</v>
      </c>
      <c r="B18" t="str">
        <f>'Puzzle types'!$A$3</f>
        <v>ReactorCore</v>
      </c>
      <c r="C18" s="2">
        <f>VLOOKUP(B18,'Puzzle types'!$A$2:$C$5,2)</f>
        <v>6</v>
      </c>
      <c r="D18" s="9" t="s">
        <v>95</v>
      </c>
      <c r="E18" s="9" t="s">
        <v>99</v>
      </c>
      <c r="F18" s="51">
        <f>MAX(3, CEILING('Team count by level'!$B$16/4,1))</f>
        <v>3</v>
      </c>
      <c r="G18" s="10" t="str">
        <f>'Puzzle types'!$C$3</f>
        <v>canary</v>
      </c>
      <c r="H18" s="10">
        <f t="shared" ref="H18" si="6">F18*C18</f>
        <v>18</v>
      </c>
    </row>
    <row r="19" spans="1:8" x14ac:dyDescent="0.35">
      <c r="A19" s="2" t="s">
        <v>3</v>
      </c>
      <c r="B19" t="str">
        <f>'Puzzle types'!$A$3</f>
        <v>ReactorCore</v>
      </c>
      <c r="C19" s="2">
        <f>VLOOKUP(B19,'Puzzle types'!$A$2:$C$5,2)</f>
        <v>6</v>
      </c>
      <c r="D19" s="9" t="s">
        <v>69</v>
      </c>
      <c r="E19" s="9" t="str">
        <f t="shared" si="3"/>
        <v>REACTORCORE_K.pdf</v>
      </c>
      <c r="F19" s="51">
        <f>IF(A19="K",'Team count by level'!$D$2,VLOOKUP('Print instructions'!A19,'Team count by level'!$A$3:$D$14,4))</f>
        <v>0</v>
      </c>
      <c r="G19" s="10" t="str">
        <f>'Puzzle types'!$C$3</f>
        <v>canary</v>
      </c>
      <c r="H19" s="10">
        <f t="shared" si="0"/>
        <v>0</v>
      </c>
    </row>
    <row r="20" spans="1:8" x14ac:dyDescent="0.35">
      <c r="A20" s="2" t="s">
        <v>4</v>
      </c>
      <c r="B20" t="str">
        <f>'Puzzle types'!$A$3</f>
        <v>ReactorCore</v>
      </c>
      <c r="C20" s="2">
        <f>VLOOKUP(B20,'Puzzle types'!$A$2:$C$5,2)</f>
        <v>6</v>
      </c>
      <c r="D20" s="9" t="s">
        <v>69</v>
      </c>
      <c r="E20" s="9" t="str">
        <f t="shared" si="3"/>
        <v>REACTORCORE_1a.pdf</v>
      </c>
      <c r="F20" s="51">
        <f>IF(A20="K",'Team count by level'!$D$2,VLOOKUP('Print instructions'!A20,'Team count by level'!$A$3:$D$14,4))</f>
        <v>0</v>
      </c>
      <c r="G20" s="10" t="str">
        <f>'Puzzle types'!$C$3</f>
        <v>canary</v>
      </c>
      <c r="H20" s="10">
        <f t="shared" si="0"/>
        <v>0</v>
      </c>
    </row>
    <row r="21" spans="1:8" x14ac:dyDescent="0.35">
      <c r="A21" s="2" t="s">
        <v>5</v>
      </c>
      <c r="B21" t="str">
        <f>'Puzzle types'!$A$3</f>
        <v>ReactorCore</v>
      </c>
      <c r="C21" s="2">
        <f>VLOOKUP(B21,'Puzzle types'!$A$2:$C$5,2)</f>
        <v>6</v>
      </c>
      <c r="D21" s="9" t="s">
        <v>69</v>
      </c>
      <c r="E21" s="9" t="str">
        <f t="shared" si="3"/>
        <v>REACTORCORE_1b.pdf</v>
      </c>
      <c r="F21" s="51">
        <f>IF(A21="K",'Team count by level'!$D$2,VLOOKUP('Print instructions'!A21,'Team count by level'!$A$3:$D$14,4))</f>
        <v>0</v>
      </c>
      <c r="G21" s="10" t="str">
        <f>'Puzzle types'!$C$3</f>
        <v>canary</v>
      </c>
      <c r="H21" s="10">
        <f t="shared" si="0"/>
        <v>0</v>
      </c>
    </row>
    <row r="22" spans="1:8" x14ac:dyDescent="0.35">
      <c r="A22" s="2" t="s">
        <v>6</v>
      </c>
      <c r="B22" t="str">
        <f>'Puzzle types'!$A$3</f>
        <v>ReactorCore</v>
      </c>
      <c r="C22" s="2">
        <f>VLOOKUP(B22,'Puzzle types'!$A$2:$C$5,2)</f>
        <v>6</v>
      </c>
      <c r="D22" s="9" t="s">
        <v>69</v>
      </c>
      <c r="E22" s="9" t="str">
        <f t="shared" si="3"/>
        <v>REACTORCORE_2a.pdf</v>
      </c>
      <c r="F22" s="51">
        <f>IF(A22="K",'Team count by level'!$D$2,VLOOKUP('Print instructions'!A22,'Team count by level'!$A$3:$D$14,4))</f>
        <v>0</v>
      </c>
      <c r="G22" s="10" t="str">
        <f>'Puzzle types'!$C$3</f>
        <v>canary</v>
      </c>
      <c r="H22" s="10">
        <f t="shared" si="0"/>
        <v>0</v>
      </c>
    </row>
    <row r="23" spans="1:8" x14ac:dyDescent="0.35">
      <c r="A23" s="2" t="s">
        <v>7</v>
      </c>
      <c r="B23" t="str">
        <f>'Puzzle types'!$A$3</f>
        <v>ReactorCore</v>
      </c>
      <c r="C23" s="2">
        <f>VLOOKUP(B23,'Puzzle types'!$A$2:$C$5,2)</f>
        <v>6</v>
      </c>
      <c r="D23" s="9" t="s">
        <v>69</v>
      </c>
      <c r="E23" s="9" t="str">
        <f t="shared" si="3"/>
        <v>REACTORCORE_2b.pdf</v>
      </c>
      <c r="F23" s="51">
        <f>IF(A23="K",'Team count by level'!$D$2,VLOOKUP('Print instructions'!A23,'Team count by level'!$A$3:$D$14,4))</f>
        <v>0</v>
      </c>
      <c r="G23" s="10" t="str">
        <f>'Puzzle types'!$C$3</f>
        <v>canary</v>
      </c>
      <c r="H23" s="10">
        <f t="shared" si="0"/>
        <v>0</v>
      </c>
    </row>
    <row r="24" spans="1:8" x14ac:dyDescent="0.35">
      <c r="A24" s="2" t="s">
        <v>31</v>
      </c>
      <c r="B24" t="str">
        <f>'Puzzle types'!$A$3</f>
        <v>ReactorCore</v>
      </c>
      <c r="C24" s="2">
        <f>VLOOKUP(B24,'Puzzle types'!$A$2:$C$5,2)</f>
        <v>6</v>
      </c>
      <c r="D24" s="9" t="s">
        <v>69</v>
      </c>
      <c r="E24" s="9" t="str">
        <f t="shared" si="3"/>
        <v>REACTORCORE_3a.pdf</v>
      </c>
      <c r="F24" s="51">
        <f>IF(A24="K",'Team count by level'!$D$2,VLOOKUP('Print instructions'!A24,'Team count by level'!$A$3:$D$14,4))</f>
        <v>0</v>
      </c>
      <c r="G24" s="10" t="str">
        <f>'Puzzle types'!$C$3</f>
        <v>canary</v>
      </c>
      <c r="H24" s="10">
        <f t="shared" si="0"/>
        <v>0</v>
      </c>
    </row>
    <row r="25" spans="1:8" x14ac:dyDescent="0.35">
      <c r="A25" s="2" t="s">
        <v>32</v>
      </c>
      <c r="B25" t="str">
        <f>'Puzzle types'!$A$3</f>
        <v>ReactorCore</v>
      </c>
      <c r="C25" s="2">
        <f>VLOOKUP(B25,'Puzzle types'!$A$2:$C$5,2)</f>
        <v>6</v>
      </c>
      <c r="D25" s="9" t="s">
        <v>69</v>
      </c>
      <c r="E25" s="9" t="str">
        <f t="shared" si="3"/>
        <v>REACTORCORE_3b.pdf</v>
      </c>
      <c r="F25" s="51">
        <f>IF(A25="K",'Team count by level'!$D$2,VLOOKUP('Print instructions'!A25,'Team count by level'!$A$3:$D$14,4))</f>
        <v>0</v>
      </c>
      <c r="G25" s="10" t="str">
        <f>'Puzzle types'!$C$3</f>
        <v>canary</v>
      </c>
      <c r="H25" s="10">
        <f t="shared" si="0"/>
        <v>0</v>
      </c>
    </row>
    <row r="26" spans="1:8" x14ac:dyDescent="0.35">
      <c r="A26" s="2" t="s">
        <v>33</v>
      </c>
      <c r="B26" t="str">
        <f>'Puzzle types'!$A$3</f>
        <v>ReactorCore</v>
      </c>
      <c r="C26" s="2">
        <f>VLOOKUP(B26,'Puzzle types'!$A$2:$C$5,2)</f>
        <v>6</v>
      </c>
      <c r="D26" s="9" t="s">
        <v>69</v>
      </c>
      <c r="E26" s="9" t="str">
        <f t="shared" si="3"/>
        <v>REACTORCORE_4a.pdf</v>
      </c>
      <c r="F26" s="51">
        <f>IF(A26="K",'Team count by level'!$D$2,VLOOKUP('Print instructions'!A26,'Team count by level'!$A$3:$D$14,4))</f>
        <v>0</v>
      </c>
      <c r="G26" s="10" t="str">
        <f>'Puzzle types'!$C$3</f>
        <v>canary</v>
      </c>
      <c r="H26" s="10">
        <f t="shared" si="0"/>
        <v>0</v>
      </c>
    </row>
    <row r="27" spans="1:8" x14ac:dyDescent="0.35">
      <c r="A27" s="2" t="s">
        <v>34</v>
      </c>
      <c r="B27" t="str">
        <f>'Puzzle types'!$A$3</f>
        <v>ReactorCore</v>
      </c>
      <c r="C27" s="2">
        <f>VLOOKUP(B27,'Puzzle types'!$A$2:$C$5,2)</f>
        <v>6</v>
      </c>
      <c r="D27" s="9" t="s">
        <v>69</v>
      </c>
      <c r="E27" s="9" t="str">
        <f t="shared" si="3"/>
        <v>REACTORCORE_4b.pdf</v>
      </c>
      <c r="F27" s="51">
        <f>IF(A27="K",'Team count by level'!$D$2,VLOOKUP('Print instructions'!A27,'Team count by level'!$A$3:$D$14,4))</f>
        <v>0</v>
      </c>
      <c r="G27" s="10" t="str">
        <f>'Puzzle types'!$C$3</f>
        <v>canary</v>
      </c>
      <c r="H27" s="10">
        <f t="shared" si="0"/>
        <v>0</v>
      </c>
    </row>
    <row r="28" spans="1:8" x14ac:dyDescent="0.35">
      <c r="A28" s="2" t="s">
        <v>35</v>
      </c>
      <c r="B28" t="str">
        <f>'Puzzle types'!$A$3</f>
        <v>ReactorCore</v>
      </c>
      <c r="C28" s="2">
        <f>VLOOKUP(B28,'Puzzle types'!$A$2:$C$5,2)</f>
        <v>6</v>
      </c>
      <c r="D28" s="9" t="s">
        <v>69</v>
      </c>
      <c r="E28" s="9" t="str">
        <f t="shared" si="3"/>
        <v>REACTORCORE_5a.pdf</v>
      </c>
      <c r="F28" s="51">
        <f>IF(A28="K",'Team count by level'!$D$2,VLOOKUP('Print instructions'!A28,'Team count by level'!$A$3:$D$14,4))</f>
        <v>0</v>
      </c>
      <c r="G28" s="10" t="str">
        <f>'Puzzle types'!$C$3</f>
        <v>canary</v>
      </c>
      <c r="H28" s="10">
        <f t="shared" si="0"/>
        <v>0</v>
      </c>
    </row>
    <row r="29" spans="1:8" x14ac:dyDescent="0.35">
      <c r="A29" s="2" t="s">
        <v>36</v>
      </c>
      <c r="B29" t="str">
        <f>'Puzzle types'!$A$3</f>
        <v>ReactorCore</v>
      </c>
      <c r="C29" s="2">
        <f>VLOOKUP(B29,'Puzzle types'!$A$2:$C$5,2)</f>
        <v>6</v>
      </c>
      <c r="D29" s="9" t="s">
        <v>69</v>
      </c>
      <c r="E29" s="9" t="str">
        <f t="shared" si="3"/>
        <v>REACTORCORE_5b.pdf</v>
      </c>
      <c r="F29" s="51">
        <f>IF(A29="K",'Team count by level'!$D$2,VLOOKUP('Print instructions'!A29,'Team count by level'!$A$3:$D$14,4))</f>
        <v>0</v>
      </c>
      <c r="G29" s="10" t="str">
        <f>'Puzzle types'!$C$3</f>
        <v>canary</v>
      </c>
      <c r="H29" s="10">
        <f t="shared" si="0"/>
        <v>0</v>
      </c>
    </row>
    <row r="30" spans="1:8" x14ac:dyDescent="0.35">
      <c r="A30" s="2" t="s">
        <v>37</v>
      </c>
      <c r="B30" t="str">
        <f>'Puzzle types'!$A$3</f>
        <v>ReactorCore</v>
      </c>
      <c r="C30" s="2">
        <f>VLOOKUP(B30,'Puzzle types'!$A$2:$C$5,2)</f>
        <v>6</v>
      </c>
      <c r="D30" s="9" t="s">
        <v>69</v>
      </c>
      <c r="E30" s="9" t="str">
        <f t="shared" si="3"/>
        <v>REACTORCORE_6a.pdf</v>
      </c>
      <c r="F30" s="51">
        <f>IF(A30="K",'Team count by level'!$D$2,VLOOKUP('Print instructions'!A30,'Team count by level'!$A$3:$D$14,4))</f>
        <v>0</v>
      </c>
      <c r="G30" s="10" t="str">
        <f>'Puzzle types'!$C$3</f>
        <v>canary</v>
      </c>
      <c r="H30" s="10">
        <f t="shared" si="0"/>
        <v>0</v>
      </c>
    </row>
    <row r="31" spans="1:8" x14ac:dyDescent="0.35">
      <c r="A31" s="2" t="s">
        <v>38</v>
      </c>
      <c r="B31" t="str">
        <f>'Puzzle types'!$A$3</f>
        <v>ReactorCore</v>
      </c>
      <c r="C31" s="2">
        <f>VLOOKUP(B31,'Puzzle types'!$A$2:$C$5,2)</f>
        <v>6</v>
      </c>
      <c r="D31" s="9" t="s">
        <v>69</v>
      </c>
      <c r="E31" s="9" t="str">
        <f t="shared" si="3"/>
        <v>REACTORCORE_6b.pdf</v>
      </c>
      <c r="F31" s="51">
        <f>IF(A31="K",'Team count by level'!$D$2,VLOOKUP('Print instructions'!A31,'Team count by level'!$A$3:$D$14,4))</f>
        <v>0</v>
      </c>
      <c r="G31" s="10" t="str">
        <f>'Puzzle types'!$C$3</f>
        <v>canary</v>
      </c>
      <c r="H31" s="10">
        <f t="shared" si="0"/>
        <v>0</v>
      </c>
    </row>
    <row r="32" spans="1:8" x14ac:dyDescent="0.35">
      <c r="A32" s="2" t="s">
        <v>55</v>
      </c>
      <c r="B32" t="str">
        <f>'Puzzle types'!$A$3</f>
        <v>ReactorCore</v>
      </c>
      <c r="C32" s="2">
        <v>1</v>
      </c>
      <c r="D32" s="9" t="s">
        <v>70</v>
      </c>
      <c r="E32" s="9" t="str">
        <f t="shared" ref="E32" si="7">UPPER(B32)&amp;"_"&amp;A32&amp;".pdf"</f>
        <v>REACTORCORE_Sign.pdf</v>
      </c>
      <c r="F32" s="51">
        <v>8</v>
      </c>
      <c r="G32" s="10" t="str">
        <f>'Puzzle types'!$C$3</f>
        <v>canary</v>
      </c>
      <c r="H32" s="10">
        <f t="shared" ref="H32" si="8">F32*C32</f>
        <v>8</v>
      </c>
    </row>
    <row r="33" spans="1:8" ht="31.5" customHeight="1" thickBot="1" x14ac:dyDescent="0.4"/>
    <row r="34" spans="1:8" x14ac:dyDescent="0.35">
      <c r="E34" s="35" t="s">
        <v>59</v>
      </c>
      <c r="F34" s="36"/>
      <c r="G34" s="37"/>
      <c r="H34" s="38"/>
    </row>
    <row r="35" spans="1:8" x14ac:dyDescent="0.35">
      <c r="E35" s="39" t="s">
        <v>44</v>
      </c>
      <c r="F35" s="40" t="s">
        <v>41</v>
      </c>
      <c r="G35" s="41"/>
      <c r="H35" s="42"/>
    </row>
    <row r="36" spans="1:8" x14ac:dyDescent="0.35">
      <c r="E36" s="39" t="s">
        <v>44</v>
      </c>
      <c r="F36" s="40" t="s">
        <v>42</v>
      </c>
      <c r="G36" s="41"/>
      <c r="H36" s="42"/>
    </row>
    <row r="37" spans="1:8" x14ac:dyDescent="0.35">
      <c r="E37" s="39" t="s">
        <v>44</v>
      </c>
      <c r="F37" s="40" t="s">
        <v>40</v>
      </c>
      <c r="G37" s="41"/>
      <c r="H37" s="42"/>
    </row>
    <row r="38" spans="1:8" ht="15" thickBot="1" x14ac:dyDescent="0.4">
      <c r="E38" s="43" t="s">
        <v>44</v>
      </c>
      <c r="F38" s="44" t="s">
        <v>67</v>
      </c>
      <c r="G38" s="45"/>
      <c r="H38" s="46"/>
    </row>
    <row r="39" spans="1:8" x14ac:dyDescent="0.35">
      <c r="E39" s="27"/>
      <c r="F39" s="13"/>
      <c r="G39" s="7"/>
      <c r="H39" s="7"/>
    </row>
    <row r="40" spans="1:8" x14ac:dyDescent="0.35">
      <c r="E40" s="53" t="s">
        <v>64</v>
      </c>
      <c r="F40" s="53"/>
      <c r="G40" s="7"/>
      <c r="H40" s="7"/>
    </row>
    <row r="41" spans="1:8" x14ac:dyDescent="0.35">
      <c r="E41" s="48" t="s">
        <v>58</v>
      </c>
      <c r="F41" s="33">
        <f t="shared" ref="F41:F46" si="9">SUMIF(G:G,E41,H:H)</f>
        <v>121</v>
      </c>
      <c r="G41" s="7"/>
      <c r="H41" s="7"/>
    </row>
    <row r="42" spans="1:8" x14ac:dyDescent="0.35">
      <c r="E42" s="48" t="str">
        <f>'Puzzle types'!C2</f>
        <v>pink</v>
      </c>
      <c r="F42" s="33">
        <f t="shared" si="9"/>
        <v>26</v>
      </c>
      <c r="G42" s="7"/>
      <c r="H42" s="7"/>
    </row>
    <row r="43" spans="1:8" x14ac:dyDescent="0.35">
      <c r="E43" s="48" t="str">
        <f>'Puzzle types'!C3</f>
        <v>canary</v>
      </c>
      <c r="F43" s="33">
        <f t="shared" si="9"/>
        <v>26</v>
      </c>
      <c r="G43" s="7"/>
      <c r="H43" s="7"/>
    </row>
    <row r="44" spans="1:8" x14ac:dyDescent="0.35">
      <c r="E44" s="48" t="str">
        <f>'Puzzle types'!C4</f>
        <v>green</v>
      </c>
      <c r="F44" s="33">
        <f t="shared" si="9"/>
        <v>26</v>
      </c>
      <c r="G44" s="7"/>
      <c r="H44" s="7"/>
    </row>
    <row r="45" spans="1:8" x14ac:dyDescent="0.35">
      <c r="E45" s="48" t="str">
        <f>'Puzzle types'!C5</f>
        <v>blue</v>
      </c>
      <c r="F45" s="33">
        <f t="shared" si="9"/>
        <v>26</v>
      </c>
      <c r="G45" s="7"/>
      <c r="H45" s="7"/>
    </row>
    <row r="46" spans="1:8" x14ac:dyDescent="0.35">
      <c r="E46" s="48" t="str">
        <f>'Puzzle types'!C6</f>
        <v>orange</v>
      </c>
      <c r="F46" s="33">
        <f t="shared" si="9"/>
        <v>7</v>
      </c>
      <c r="G46" s="7"/>
      <c r="H46" s="7"/>
    </row>
    <row r="47" spans="1:8" x14ac:dyDescent="0.35">
      <c r="D47" s="11" t="s">
        <v>68</v>
      </c>
      <c r="E47" s="11" t="s">
        <v>28</v>
      </c>
      <c r="F47" s="12" t="s">
        <v>39</v>
      </c>
      <c r="G47" s="12" t="s">
        <v>22</v>
      </c>
      <c r="H47" s="12" t="s">
        <v>30</v>
      </c>
    </row>
    <row r="48" spans="1:8" x14ac:dyDescent="0.35">
      <c r="A48" s="2" t="s">
        <v>54</v>
      </c>
      <c r="B48" t="str">
        <f>'Puzzle types'!$A$4</f>
        <v>TradingPost</v>
      </c>
      <c r="C48" s="2">
        <f>VLOOKUP(B48,'Puzzle types'!$A$2:$C$5,2)</f>
        <v>6</v>
      </c>
      <c r="D48" s="14" t="s">
        <v>95</v>
      </c>
      <c r="E48" s="14" t="s">
        <v>97</v>
      </c>
      <c r="F48" s="50">
        <f>MAX(3, CEILING('Team count by level'!$B$16/4,1))</f>
        <v>3</v>
      </c>
      <c r="G48" s="15" t="str">
        <f>'Puzzle types'!$C$4</f>
        <v>green</v>
      </c>
      <c r="H48" s="15">
        <f t="shared" ref="H48" si="10">F48*C48</f>
        <v>18</v>
      </c>
    </row>
    <row r="49" spans="1:8" x14ac:dyDescent="0.35">
      <c r="A49" s="2" t="s">
        <v>3</v>
      </c>
      <c r="B49" t="str">
        <f>'Puzzle types'!$A$4</f>
        <v>TradingPost</v>
      </c>
      <c r="C49" s="2">
        <f>VLOOKUP(B49,'Puzzle types'!$A$2:$C$5,2)</f>
        <v>6</v>
      </c>
      <c r="D49" s="14" t="s">
        <v>69</v>
      </c>
      <c r="E49" s="14" t="str">
        <f t="shared" si="3"/>
        <v>TRADINGPOST_K.pdf</v>
      </c>
      <c r="F49" s="50">
        <f>IF(A49="K",'Team count by level'!$D$2,VLOOKUP('Print instructions'!A49,'Team count by level'!$A$3:$D$14,4))</f>
        <v>0</v>
      </c>
      <c r="G49" s="15" t="str">
        <f>'Puzzle types'!$C$4</f>
        <v>green</v>
      </c>
      <c r="H49" s="15">
        <f t="shared" ref="H49:H78" si="11">F49*C49</f>
        <v>0</v>
      </c>
    </row>
    <row r="50" spans="1:8" x14ac:dyDescent="0.35">
      <c r="A50" s="2" t="s">
        <v>4</v>
      </c>
      <c r="B50" t="str">
        <f>'Puzzle types'!$A$4</f>
        <v>TradingPost</v>
      </c>
      <c r="C50" s="2">
        <f>VLOOKUP(B50,'Puzzle types'!$A$2:$C$5,2)</f>
        <v>6</v>
      </c>
      <c r="D50" s="14" t="s">
        <v>69</v>
      </c>
      <c r="E50" s="14" t="str">
        <f t="shared" si="3"/>
        <v>TRADINGPOST_1a.pdf</v>
      </c>
      <c r="F50" s="50">
        <f>IF(A50="K",'Team count by level'!$D$2,VLOOKUP('Print instructions'!A50,'Team count by level'!$A$3:$D$14,4))</f>
        <v>0</v>
      </c>
      <c r="G50" s="15" t="str">
        <f>'Puzzle types'!$C$4</f>
        <v>green</v>
      </c>
      <c r="H50" s="15">
        <f t="shared" si="11"/>
        <v>0</v>
      </c>
    </row>
    <row r="51" spans="1:8" x14ac:dyDescent="0.35">
      <c r="A51" s="2" t="s">
        <v>5</v>
      </c>
      <c r="B51" t="str">
        <f>'Puzzle types'!$A$4</f>
        <v>TradingPost</v>
      </c>
      <c r="C51" s="2">
        <f>VLOOKUP(B51,'Puzzle types'!$A$2:$C$5,2)</f>
        <v>6</v>
      </c>
      <c r="D51" s="14" t="s">
        <v>69</v>
      </c>
      <c r="E51" s="14" t="str">
        <f t="shared" si="3"/>
        <v>TRADINGPOST_1b.pdf</v>
      </c>
      <c r="F51" s="50">
        <f>IF(A51="K",'Team count by level'!$D$2,VLOOKUP('Print instructions'!A51,'Team count by level'!$A$3:$D$14,4))</f>
        <v>0</v>
      </c>
      <c r="G51" s="15" t="str">
        <f>'Puzzle types'!$C$4</f>
        <v>green</v>
      </c>
      <c r="H51" s="15">
        <f t="shared" si="11"/>
        <v>0</v>
      </c>
    </row>
    <row r="52" spans="1:8" x14ac:dyDescent="0.35">
      <c r="A52" s="2" t="s">
        <v>6</v>
      </c>
      <c r="B52" t="str">
        <f>'Puzzle types'!$A$4</f>
        <v>TradingPost</v>
      </c>
      <c r="C52" s="2">
        <f>VLOOKUP(B52,'Puzzle types'!$A$2:$C$5,2)</f>
        <v>6</v>
      </c>
      <c r="D52" s="14" t="s">
        <v>69</v>
      </c>
      <c r="E52" s="14" t="str">
        <f t="shared" si="3"/>
        <v>TRADINGPOST_2a.pdf</v>
      </c>
      <c r="F52" s="50">
        <f>IF(A52="K",'Team count by level'!$D$2,VLOOKUP('Print instructions'!A52,'Team count by level'!$A$3:$D$14,4))</f>
        <v>0</v>
      </c>
      <c r="G52" s="15" t="str">
        <f>'Puzzle types'!$C$4</f>
        <v>green</v>
      </c>
      <c r="H52" s="15">
        <f t="shared" si="11"/>
        <v>0</v>
      </c>
    </row>
    <row r="53" spans="1:8" x14ac:dyDescent="0.35">
      <c r="A53" s="2" t="s">
        <v>7</v>
      </c>
      <c r="B53" t="str">
        <f>'Puzzle types'!$A$4</f>
        <v>TradingPost</v>
      </c>
      <c r="C53" s="2">
        <f>VLOOKUP(B53,'Puzzle types'!$A$2:$C$5,2)</f>
        <v>6</v>
      </c>
      <c r="D53" s="14" t="s">
        <v>69</v>
      </c>
      <c r="E53" s="14" t="str">
        <f t="shared" si="3"/>
        <v>TRADINGPOST_2b.pdf</v>
      </c>
      <c r="F53" s="50">
        <f>IF(A53="K",'Team count by level'!$D$2,VLOOKUP('Print instructions'!A53,'Team count by level'!$A$3:$D$14,4))</f>
        <v>0</v>
      </c>
      <c r="G53" s="15" t="str">
        <f>'Puzzle types'!$C$4</f>
        <v>green</v>
      </c>
      <c r="H53" s="15">
        <f t="shared" si="11"/>
        <v>0</v>
      </c>
    </row>
    <row r="54" spans="1:8" x14ac:dyDescent="0.35">
      <c r="A54" s="2" t="s">
        <v>31</v>
      </c>
      <c r="B54" t="str">
        <f>'Puzzle types'!$A$4</f>
        <v>TradingPost</v>
      </c>
      <c r="C54" s="2">
        <f>VLOOKUP(B54,'Puzzle types'!$A$2:$C$5,2)</f>
        <v>6</v>
      </c>
      <c r="D54" s="14" t="s">
        <v>69</v>
      </c>
      <c r="E54" s="14" t="str">
        <f t="shared" si="3"/>
        <v>TRADINGPOST_3a.pdf</v>
      </c>
      <c r="F54" s="50">
        <f>IF(A54="K",'Team count by level'!$D$2,VLOOKUP('Print instructions'!A54,'Team count by level'!$A$3:$D$14,4))</f>
        <v>0</v>
      </c>
      <c r="G54" s="15" t="str">
        <f>'Puzzle types'!$C$4</f>
        <v>green</v>
      </c>
      <c r="H54" s="15">
        <f t="shared" si="11"/>
        <v>0</v>
      </c>
    </row>
    <row r="55" spans="1:8" x14ac:dyDescent="0.35">
      <c r="A55" s="2" t="s">
        <v>32</v>
      </c>
      <c r="B55" t="str">
        <f>'Puzzle types'!$A$4</f>
        <v>TradingPost</v>
      </c>
      <c r="C55" s="2">
        <f>VLOOKUP(B55,'Puzzle types'!$A$2:$C$5,2)</f>
        <v>6</v>
      </c>
      <c r="D55" s="14" t="s">
        <v>69</v>
      </c>
      <c r="E55" s="14" t="str">
        <f t="shared" si="3"/>
        <v>TRADINGPOST_3b.pdf</v>
      </c>
      <c r="F55" s="50">
        <f>IF(A55="K",'Team count by level'!$D$2,VLOOKUP('Print instructions'!A55,'Team count by level'!$A$3:$D$14,4))</f>
        <v>0</v>
      </c>
      <c r="G55" s="15" t="str">
        <f>'Puzzle types'!$C$4</f>
        <v>green</v>
      </c>
      <c r="H55" s="15">
        <f t="shared" si="11"/>
        <v>0</v>
      </c>
    </row>
    <row r="56" spans="1:8" x14ac:dyDescent="0.35">
      <c r="A56" s="2" t="s">
        <v>33</v>
      </c>
      <c r="B56" t="str">
        <f>'Puzzle types'!$A$4</f>
        <v>TradingPost</v>
      </c>
      <c r="C56" s="2">
        <f>VLOOKUP(B56,'Puzzle types'!$A$2:$C$5,2)</f>
        <v>6</v>
      </c>
      <c r="D56" s="14" t="s">
        <v>69</v>
      </c>
      <c r="E56" s="14" t="str">
        <f t="shared" si="3"/>
        <v>TRADINGPOST_4a.pdf</v>
      </c>
      <c r="F56" s="50">
        <f>IF(A56="K",'Team count by level'!$D$2,VLOOKUP('Print instructions'!A56,'Team count by level'!$A$3:$D$14,4))</f>
        <v>0</v>
      </c>
      <c r="G56" s="15" t="str">
        <f>'Puzzle types'!$C$4</f>
        <v>green</v>
      </c>
      <c r="H56" s="15">
        <f t="shared" si="11"/>
        <v>0</v>
      </c>
    </row>
    <row r="57" spans="1:8" x14ac:dyDescent="0.35">
      <c r="A57" s="2" t="s">
        <v>34</v>
      </c>
      <c r="B57" t="str">
        <f>'Puzzle types'!$A$4</f>
        <v>TradingPost</v>
      </c>
      <c r="C57" s="2">
        <f>VLOOKUP(B57,'Puzzle types'!$A$2:$C$5,2)</f>
        <v>6</v>
      </c>
      <c r="D57" s="14" t="s">
        <v>69</v>
      </c>
      <c r="E57" s="14" t="str">
        <f t="shared" si="3"/>
        <v>TRADINGPOST_4b.pdf</v>
      </c>
      <c r="F57" s="50">
        <f>IF(A57="K",'Team count by level'!$D$2,VLOOKUP('Print instructions'!A57,'Team count by level'!$A$3:$D$14,4))</f>
        <v>0</v>
      </c>
      <c r="G57" s="15" t="str">
        <f>'Puzzle types'!$C$4</f>
        <v>green</v>
      </c>
      <c r="H57" s="15">
        <f t="shared" si="11"/>
        <v>0</v>
      </c>
    </row>
    <row r="58" spans="1:8" x14ac:dyDescent="0.35">
      <c r="A58" s="2" t="s">
        <v>35</v>
      </c>
      <c r="B58" t="str">
        <f>'Puzzle types'!$A$4</f>
        <v>TradingPost</v>
      </c>
      <c r="C58" s="2">
        <f>VLOOKUP(B58,'Puzzle types'!$A$2:$C$5,2)</f>
        <v>6</v>
      </c>
      <c r="D58" s="14" t="s">
        <v>69</v>
      </c>
      <c r="E58" s="14" t="str">
        <f t="shared" si="3"/>
        <v>TRADINGPOST_5a.pdf</v>
      </c>
      <c r="F58" s="50">
        <f>IF(A58="K",'Team count by level'!$D$2,VLOOKUP('Print instructions'!A58,'Team count by level'!$A$3:$D$14,4))</f>
        <v>0</v>
      </c>
      <c r="G58" s="15" t="str">
        <f>'Puzzle types'!$C$4</f>
        <v>green</v>
      </c>
      <c r="H58" s="15">
        <f t="shared" si="11"/>
        <v>0</v>
      </c>
    </row>
    <row r="59" spans="1:8" x14ac:dyDescent="0.35">
      <c r="A59" s="2" t="s">
        <v>36</v>
      </c>
      <c r="B59" t="str">
        <f>'Puzzle types'!$A$4</f>
        <v>TradingPost</v>
      </c>
      <c r="C59" s="2">
        <f>VLOOKUP(B59,'Puzzle types'!$A$2:$C$5,2)</f>
        <v>6</v>
      </c>
      <c r="D59" s="14" t="s">
        <v>69</v>
      </c>
      <c r="E59" s="14" t="str">
        <f t="shared" si="3"/>
        <v>TRADINGPOST_5b.pdf</v>
      </c>
      <c r="F59" s="50">
        <f>IF(A59="K",'Team count by level'!$D$2,VLOOKUP('Print instructions'!A59,'Team count by level'!$A$3:$D$14,4))</f>
        <v>0</v>
      </c>
      <c r="G59" s="15" t="str">
        <f>'Puzzle types'!$C$4</f>
        <v>green</v>
      </c>
      <c r="H59" s="15">
        <f t="shared" si="11"/>
        <v>0</v>
      </c>
    </row>
    <row r="60" spans="1:8" x14ac:dyDescent="0.35">
      <c r="A60" s="2" t="s">
        <v>37</v>
      </c>
      <c r="B60" t="str">
        <f>'Puzzle types'!$A$4</f>
        <v>TradingPost</v>
      </c>
      <c r="C60" s="2">
        <f>VLOOKUP(B60,'Puzzle types'!$A$2:$C$5,2)</f>
        <v>6</v>
      </c>
      <c r="D60" s="14" t="s">
        <v>69</v>
      </c>
      <c r="E60" s="14" t="str">
        <f t="shared" si="3"/>
        <v>TRADINGPOST_6a.pdf</v>
      </c>
      <c r="F60" s="50">
        <f>IF(A60="K",'Team count by level'!$D$2,VLOOKUP('Print instructions'!A60,'Team count by level'!$A$3:$D$14,4))</f>
        <v>0</v>
      </c>
      <c r="G60" s="15" t="str">
        <f>'Puzzle types'!$C$4</f>
        <v>green</v>
      </c>
      <c r="H60" s="15">
        <f t="shared" si="11"/>
        <v>0</v>
      </c>
    </row>
    <row r="61" spans="1:8" x14ac:dyDescent="0.35">
      <c r="A61" s="2" t="s">
        <v>38</v>
      </c>
      <c r="B61" t="str">
        <f>'Puzzle types'!$A$4</f>
        <v>TradingPost</v>
      </c>
      <c r="C61" s="2">
        <f>VLOOKUP(B61,'Puzzle types'!$A$2:$C$5,2)</f>
        <v>6</v>
      </c>
      <c r="D61" s="14" t="s">
        <v>69</v>
      </c>
      <c r="E61" s="14" t="str">
        <f t="shared" ref="E61" si="12">UPPER(B61)&amp;"_"&amp;A61&amp;".pdf"</f>
        <v>TRADINGPOST_6b.pdf</v>
      </c>
      <c r="F61" s="50">
        <f>IF(A61="K",'Team count by level'!$D$2,VLOOKUP('Print instructions'!A61,'Team count by level'!$A$3:$D$14,4))</f>
        <v>0</v>
      </c>
      <c r="G61" s="15" t="str">
        <f>'Puzzle types'!$C$4</f>
        <v>green</v>
      </c>
      <c r="H61" s="15">
        <f t="shared" ref="H61" si="13">F61*C61</f>
        <v>0</v>
      </c>
    </row>
    <row r="62" spans="1:8" x14ac:dyDescent="0.35">
      <c r="A62" s="2" t="s">
        <v>55</v>
      </c>
      <c r="B62" t="str">
        <f>'Puzzle types'!$A$4</f>
        <v>TradingPost</v>
      </c>
      <c r="C62" s="2">
        <v>1</v>
      </c>
      <c r="D62" s="14" t="s">
        <v>70</v>
      </c>
      <c r="E62" s="14" t="str">
        <f t="shared" si="3"/>
        <v>TRADINGPOST_Sign.pdf</v>
      </c>
      <c r="F62" s="50">
        <v>8</v>
      </c>
      <c r="G62" s="15" t="str">
        <f>'Puzzle types'!$C$4</f>
        <v>green</v>
      </c>
      <c r="H62" s="15">
        <f t="shared" si="11"/>
        <v>8</v>
      </c>
    </row>
    <row r="63" spans="1:8" ht="3.75" customHeight="1" x14ac:dyDescent="0.35">
      <c r="C63" s="2"/>
      <c r="D63" s="14"/>
      <c r="E63" s="14"/>
      <c r="F63" s="50"/>
      <c r="G63" s="15"/>
      <c r="H63" s="15"/>
    </row>
    <row r="64" spans="1:8" x14ac:dyDescent="0.35">
      <c r="A64" s="2" t="s">
        <v>54</v>
      </c>
      <c r="B64" t="str">
        <f>'Puzzle types'!$A$5</f>
        <v>SpacePort</v>
      </c>
      <c r="C64" s="2">
        <f>VLOOKUP(B64,'Puzzle types'!$A$2:$C$5,2)</f>
        <v>6</v>
      </c>
      <c r="D64" s="9" t="s">
        <v>95</v>
      </c>
      <c r="E64" s="9" t="s">
        <v>98</v>
      </c>
      <c r="F64" s="51">
        <f>MAX(3, CEILING('Team count by level'!$B$16/4,1))</f>
        <v>3</v>
      </c>
      <c r="G64" s="10" t="str">
        <f>'Puzzle types'!$C$5</f>
        <v>blue</v>
      </c>
      <c r="H64" s="10">
        <f t="shared" ref="H64" si="14">F64*C64</f>
        <v>18</v>
      </c>
    </row>
    <row r="65" spans="1:8" x14ac:dyDescent="0.35">
      <c r="A65" s="2" t="s">
        <v>3</v>
      </c>
      <c r="B65" t="str">
        <f>'Puzzle types'!$A$5</f>
        <v>SpacePort</v>
      </c>
      <c r="C65" s="2">
        <f>VLOOKUP(B65,'Puzzle types'!$A$2:$C$5,2)</f>
        <v>6</v>
      </c>
      <c r="D65" s="9" t="s">
        <v>69</v>
      </c>
      <c r="E65" s="9" t="str">
        <f t="shared" si="3"/>
        <v>SPACEPORT_K.pdf</v>
      </c>
      <c r="F65" s="51">
        <f>IF(A65="K",'Team count by level'!$D$2,VLOOKUP('Print instructions'!A65,'Team count by level'!$A$3:$D$14,4))</f>
        <v>0</v>
      </c>
      <c r="G65" s="10" t="str">
        <f>'Puzzle types'!$C$5</f>
        <v>blue</v>
      </c>
      <c r="H65" s="10">
        <f t="shared" si="11"/>
        <v>0</v>
      </c>
    </row>
    <row r="66" spans="1:8" x14ac:dyDescent="0.35">
      <c r="A66" s="2" t="s">
        <v>4</v>
      </c>
      <c r="B66" t="str">
        <f>'Puzzle types'!$A$5</f>
        <v>SpacePort</v>
      </c>
      <c r="C66" s="2">
        <f>VLOOKUP(B66,'Puzzle types'!$A$2:$C$5,2)</f>
        <v>6</v>
      </c>
      <c r="D66" s="9" t="s">
        <v>69</v>
      </c>
      <c r="E66" s="9" t="str">
        <f t="shared" si="3"/>
        <v>SPACEPORT_1a.pdf</v>
      </c>
      <c r="F66" s="51">
        <f>IF(A66="K",'Team count by level'!$D$2,VLOOKUP('Print instructions'!A66,'Team count by level'!$A$3:$D$14,4))</f>
        <v>0</v>
      </c>
      <c r="G66" s="10" t="str">
        <f>'Puzzle types'!$C$5</f>
        <v>blue</v>
      </c>
      <c r="H66" s="10">
        <f t="shared" si="11"/>
        <v>0</v>
      </c>
    </row>
    <row r="67" spans="1:8" x14ac:dyDescent="0.35">
      <c r="A67" s="2" t="s">
        <v>5</v>
      </c>
      <c r="B67" t="str">
        <f>'Puzzle types'!$A$5</f>
        <v>SpacePort</v>
      </c>
      <c r="C67" s="2">
        <f>VLOOKUP(B67,'Puzzle types'!$A$2:$C$5,2)</f>
        <v>6</v>
      </c>
      <c r="D67" s="9" t="s">
        <v>69</v>
      </c>
      <c r="E67" s="9" t="str">
        <f t="shared" si="3"/>
        <v>SPACEPORT_1b.pdf</v>
      </c>
      <c r="F67" s="51">
        <f>IF(A67="K",'Team count by level'!$D$2,VLOOKUP('Print instructions'!A67,'Team count by level'!$A$3:$D$14,4))</f>
        <v>0</v>
      </c>
      <c r="G67" s="10" t="str">
        <f>'Puzzle types'!$C$5</f>
        <v>blue</v>
      </c>
      <c r="H67" s="10">
        <f t="shared" si="11"/>
        <v>0</v>
      </c>
    </row>
    <row r="68" spans="1:8" x14ac:dyDescent="0.35">
      <c r="A68" s="2" t="s">
        <v>6</v>
      </c>
      <c r="B68" t="str">
        <f>'Puzzle types'!$A$5</f>
        <v>SpacePort</v>
      </c>
      <c r="C68" s="2">
        <f>VLOOKUP(B68,'Puzzle types'!$A$2:$C$5,2)</f>
        <v>6</v>
      </c>
      <c r="D68" s="9" t="s">
        <v>69</v>
      </c>
      <c r="E68" s="9" t="str">
        <f t="shared" si="3"/>
        <v>SPACEPORT_2a.pdf</v>
      </c>
      <c r="F68" s="51">
        <f>IF(A68="K",'Team count by level'!$D$2,VLOOKUP('Print instructions'!A68,'Team count by level'!$A$3:$D$14,4))</f>
        <v>0</v>
      </c>
      <c r="G68" s="10" t="str">
        <f>'Puzzle types'!$C$5</f>
        <v>blue</v>
      </c>
      <c r="H68" s="10">
        <f t="shared" si="11"/>
        <v>0</v>
      </c>
    </row>
    <row r="69" spans="1:8" x14ac:dyDescent="0.35">
      <c r="A69" s="2" t="s">
        <v>7</v>
      </c>
      <c r="B69" t="str">
        <f>'Puzzle types'!$A$5</f>
        <v>SpacePort</v>
      </c>
      <c r="C69" s="2">
        <f>VLOOKUP(B69,'Puzzle types'!$A$2:$C$5,2)</f>
        <v>6</v>
      </c>
      <c r="D69" s="9" t="s">
        <v>69</v>
      </c>
      <c r="E69" s="9" t="str">
        <f t="shared" si="3"/>
        <v>SPACEPORT_2b.pdf</v>
      </c>
      <c r="F69" s="51">
        <f>IF(A69="K",'Team count by level'!$D$2,VLOOKUP('Print instructions'!A69,'Team count by level'!$A$3:$D$14,4))</f>
        <v>0</v>
      </c>
      <c r="G69" s="10" t="str">
        <f>'Puzzle types'!$C$5</f>
        <v>blue</v>
      </c>
      <c r="H69" s="10">
        <f t="shared" si="11"/>
        <v>0</v>
      </c>
    </row>
    <row r="70" spans="1:8" x14ac:dyDescent="0.35">
      <c r="A70" s="2" t="s">
        <v>31</v>
      </c>
      <c r="B70" t="str">
        <f>'Puzzle types'!$A$5</f>
        <v>SpacePort</v>
      </c>
      <c r="C70" s="2">
        <f>VLOOKUP(B70,'Puzzle types'!$A$2:$C$5,2)</f>
        <v>6</v>
      </c>
      <c r="D70" s="9" t="s">
        <v>69</v>
      </c>
      <c r="E70" s="9" t="str">
        <f t="shared" si="3"/>
        <v>SPACEPORT_3a.pdf</v>
      </c>
      <c r="F70" s="51">
        <f>IF(A70="K",'Team count by level'!$D$2,VLOOKUP('Print instructions'!A70,'Team count by level'!$A$3:$D$14,4))</f>
        <v>0</v>
      </c>
      <c r="G70" s="10" t="str">
        <f>'Puzzle types'!$C$5</f>
        <v>blue</v>
      </c>
      <c r="H70" s="10">
        <f t="shared" si="11"/>
        <v>0</v>
      </c>
    </row>
    <row r="71" spans="1:8" x14ac:dyDescent="0.35">
      <c r="A71" s="2" t="s">
        <v>32</v>
      </c>
      <c r="B71" t="str">
        <f>'Puzzle types'!$A$5</f>
        <v>SpacePort</v>
      </c>
      <c r="C71" s="2">
        <f>VLOOKUP(B71,'Puzzle types'!$A$2:$C$5,2)</f>
        <v>6</v>
      </c>
      <c r="D71" s="9" t="s">
        <v>69</v>
      </c>
      <c r="E71" s="9" t="str">
        <f t="shared" si="3"/>
        <v>SPACEPORT_3b.pdf</v>
      </c>
      <c r="F71" s="51">
        <f>IF(A71="K",'Team count by level'!$D$2,VLOOKUP('Print instructions'!A71,'Team count by level'!$A$3:$D$14,4))</f>
        <v>0</v>
      </c>
      <c r="G71" s="10" t="str">
        <f>'Puzzle types'!$C$5</f>
        <v>blue</v>
      </c>
      <c r="H71" s="10">
        <f t="shared" si="11"/>
        <v>0</v>
      </c>
    </row>
    <row r="72" spans="1:8" x14ac:dyDescent="0.35">
      <c r="A72" s="2" t="s">
        <v>33</v>
      </c>
      <c r="B72" t="str">
        <f>'Puzzle types'!$A$5</f>
        <v>SpacePort</v>
      </c>
      <c r="C72" s="2">
        <f>VLOOKUP(B72,'Puzzle types'!$A$2:$C$5,2)</f>
        <v>6</v>
      </c>
      <c r="D72" s="9" t="s">
        <v>69</v>
      </c>
      <c r="E72" s="9" t="str">
        <f t="shared" si="3"/>
        <v>SPACEPORT_4a.pdf</v>
      </c>
      <c r="F72" s="51">
        <f>IF(A72="K",'Team count by level'!$D$2,VLOOKUP('Print instructions'!A72,'Team count by level'!$A$3:$D$14,4))</f>
        <v>0</v>
      </c>
      <c r="G72" s="10" t="str">
        <f>'Puzzle types'!$C$5</f>
        <v>blue</v>
      </c>
      <c r="H72" s="10">
        <f t="shared" si="11"/>
        <v>0</v>
      </c>
    </row>
    <row r="73" spans="1:8" x14ac:dyDescent="0.35">
      <c r="A73" s="2" t="s">
        <v>34</v>
      </c>
      <c r="B73" t="str">
        <f>'Puzzle types'!$A$5</f>
        <v>SpacePort</v>
      </c>
      <c r="C73" s="2">
        <f>VLOOKUP(B73,'Puzzle types'!$A$2:$C$5,2)</f>
        <v>6</v>
      </c>
      <c r="D73" s="9" t="s">
        <v>69</v>
      </c>
      <c r="E73" s="9" t="str">
        <f t="shared" si="3"/>
        <v>SPACEPORT_4b.pdf</v>
      </c>
      <c r="F73" s="51">
        <f>IF(A73="K",'Team count by level'!$D$2,VLOOKUP('Print instructions'!A73,'Team count by level'!$A$3:$D$14,4))</f>
        <v>0</v>
      </c>
      <c r="G73" s="10" t="str">
        <f>'Puzzle types'!$C$5</f>
        <v>blue</v>
      </c>
      <c r="H73" s="10">
        <f t="shared" si="11"/>
        <v>0</v>
      </c>
    </row>
    <row r="74" spans="1:8" x14ac:dyDescent="0.35">
      <c r="A74" s="2" t="s">
        <v>35</v>
      </c>
      <c r="B74" t="str">
        <f>'Puzzle types'!$A$5</f>
        <v>SpacePort</v>
      </c>
      <c r="C74" s="2">
        <f>VLOOKUP(B74,'Puzzle types'!$A$2:$C$5,2)</f>
        <v>6</v>
      </c>
      <c r="D74" s="9" t="s">
        <v>69</v>
      </c>
      <c r="E74" s="9" t="str">
        <f t="shared" si="3"/>
        <v>SPACEPORT_5a.pdf</v>
      </c>
      <c r="F74" s="51">
        <f>IF(A74="K",'Team count by level'!$D$2,VLOOKUP('Print instructions'!A74,'Team count by level'!$A$3:$D$14,4))</f>
        <v>0</v>
      </c>
      <c r="G74" s="10" t="str">
        <f>'Puzzle types'!$C$5</f>
        <v>blue</v>
      </c>
      <c r="H74" s="10">
        <f t="shared" si="11"/>
        <v>0</v>
      </c>
    </row>
    <row r="75" spans="1:8" x14ac:dyDescent="0.35">
      <c r="A75" s="2" t="s">
        <v>36</v>
      </c>
      <c r="B75" t="str">
        <f>'Puzzle types'!$A$5</f>
        <v>SpacePort</v>
      </c>
      <c r="C75" s="2">
        <f>VLOOKUP(B75,'Puzzle types'!$A$2:$C$5,2)</f>
        <v>6</v>
      </c>
      <c r="D75" s="9" t="s">
        <v>69</v>
      </c>
      <c r="E75" s="9" t="str">
        <f t="shared" si="3"/>
        <v>SPACEPORT_5b.pdf</v>
      </c>
      <c r="F75" s="51">
        <f>IF(A75="K",'Team count by level'!$D$2,VLOOKUP('Print instructions'!A75,'Team count by level'!$A$3:$D$14,4))</f>
        <v>0</v>
      </c>
      <c r="G75" s="10" t="str">
        <f>'Puzzle types'!$C$5</f>
        <v>blue</v>
      </c>
      <c r="H75" s="10">
        <f t="shared" si="11"/>
        <v>0</v>
      </c>
    </row>
    <row r="76" spans="1:8" x14ac:dyDescent="0.35">
      <c r="A76" s="2" t="s">
        <v>37</v>
      </c>
      <c r="B76" t="str">
        <f>'Puzzle types'!$A$5</f>
        <v>SpacePort</v>
      </c>
      <c r="C76" s="2">
        <f>VLOOKUP(B76,'Puzzle types'!$A$2:$C$5,2)</f>
        <v>6</v>
      </c>
      <c r="D76" s="9" t="s">
        <v>69</v>
      </c>
      <c r="E76" s="9" t="str">
        <f t="shared" si="3"/>
        <v>SPACEPORT_6a.pdf</v>
      </c>
      <c r="F76" s="51">
        <f>IF(A76="K",'Team count by level'!$D$2,VLOOKUP('Print instructions'!A76,'Team count by level'!$A$3:$D$14,4))</f>
        <v>0</v>
      </c>
      <c r="G76" s="10" t="str">
        <f>'Puzzle types'!$C$5</f>
        <v>blue</v>
      </c>
      <c r="H76" s="10">
        <f t="shared" si="11"/>
        <v>0</v>
      </c>
    </row>
    <row r="77" spans="1:8" x14ac:dyDescent="0.35">
      <c r="A77" s="2" t="s">
        <v>38</v>
      </c>
      <c r="B77" t="str">
        <f>'Puzzle types'!$A$5</f>
        <v>SpacePort</v>
      </c>
      <c r="C77" s="2">
        <f>VLOOKUP(B77,'Puzzle types'!$A$2:$C$5,2)</f>
        <v>6</v>
      </c>
      <c r="D77" s="9" t="s">
        <v>69</v>
      </c>
      <c r="E77" s="9" t="str">
        <f t="shared" ref="E77" si="15">UPPER(B77)&amp;"_"&amp;A77&amp;".pdf"</f>
        <v>SPACEPORT_6b.pdf</v>
      </c>
      <c r="F77" s="51">
        <f>IF(A77="K",'Team count by level'!$D$2,VLOOKUP('Print instructions'!A77,'Team count by level'!$A$3:$D$14,4))</f>
        <v>0</v>
      </c>
      <c r="G77" s="10" t="str">
        <f>'Puzzle types'!$C$5</f>
        <v>blue</v>
      </c>
      <c r="H77" s="10">
        <f t="shared" ref="H77" si="16">F77*C77</f>
        <v>0</v>
      </c>
    </row>
    <row r="78" spans="1:8" x14ac:dyDescent="0.35">
      <c r="A78" s="2" t="s">
        <v>55</v>
      </c>
      <c r="B78" t="str">
        <f>'Puzzle types'!$A$5</f>
        <v>SpacePort</v>
      </c>
      <c r="C78" s="2">
        <v>1</v>
      </c>
      <c r="D78" s="9" t="s">
        <v>70</v>
      </c>
      <c r="E78" s="9" t="str">
        <f t="shared" si="3"/>
        <v>SPACEPORT_Sign.pdf</v>
      </c>
      <c r="F78" s="51">
        <v>8</v>
      </c>
      <c r="G78" s="10" t="str">
        <f>'Puzzle types'!$C$5</f>
        <v>blue</v>
      </c>
      <c r="H78" s="10">
        <f t="shared" si="11"/>
        <v>8</v>
      </c>
    </row>
    <row r="79" spans="1:8" ht="3.75" customHeight="1" x14ac:dyDescent="0.35">
      <c r="C79" s="2"/>
      <c r="D79" s="2"/>
      <c r="E79" s="14"/>
      <c r="F79" s="50"/>
      <c r="G79" s="15"/>
      <c r="H79" s="15"/>
    </row>
    <row r="80" spans="1:8" x14ac:dyDescent="0.35">
      <c r="A80" s="2" t="s">
        <v>55</v>
      </c>
      <c r="B80" t="s">
        <v>94</v>
      </c>
      <c r="C80" s="2">
        <v>1</v>
      </c>
      <c r="D80" s="21" t="s">
        <v>70</v>
      </c>
      <c r="E80" s="21" t="str">
        <f t="shared" ref="E80" si="17">UPPER(B80)&amp;"_"&amp;A80&amp;".pdf"</f>
        <v>STARBASEALPHA_Sign.pdf</v>
      </c>
      <c r="F80" s="52">
        <v>4</v>
      </c>
      <c r="G80" s="22" t="str">
        <f>'Puzzle types'!$C$6</f>
        <v>orange</v>
      </c>
      <c r="H80" s="22">
        <f t="shared" ref="H80" si="18">F80*C80</f>
        <v>4</v>
      </c>
    </row>
    <row r="81" spans="1:8" x14ac:dyDescent="0.35">
      <c r="A81" s="2" t="s">
        <v>55</v>
      </c>
      <c r="B81" t="s">
        <v>94</v>
      </c>
      <c r="C81" s="2">
        <v>1</v>
      </c>
      <c r="D81" s="21" t="s">
        <v>2</v>
      </c>
      <c r="E81" s="21" t="s">
        <v>82</v>
      </c>
      <c r="F81" s="52">
        <f>'Team count by level'!B16+'Team count by level'!G1</f>
        <v>3</v>
      </c>
      <c r="G81" s="22" t="str">
        <f>'Puzzle types'!$C$6</f>
        <v>orange</v>
      </c>
      <c r="H81" s="22">
        <f t="shared" ref="H81" si="19">F81*C81</f>
        <v>3</v>
      </c>
    </row>
    <row r="82" spans="1:8" ht="31.5" customHeight="1" thickBot="1" x14ac:dyDescent="0.4"/>
    <row r="83" spans="1:8" x14ac:dyDescent="0.35">
      <c r="E83" s="35" t="s">
        <v>59</v>
      </c>
      <c r="F83" s="36"/>
      <c r="G83" s="37"/>
      <c r="H83" s="38"/>
    </row>
    <row r="84" spans="1:8" x14ac:dyDescent="0.35">
      <c r="E84" s="39" t="s">
        <v>44</v>
      </c>
      <c r="F84" s="40" t="s">
        <v>41</v>
      </c>
      <c r="G84" s="41"/>
      <c r="H84" s="42"/>
    </row>
    <row r="85" spans="1:8" x14ac:dyDescent="0.35">
      <c r="E85" s="39" t="s">
        <v>44</v>
      </c>
      <c r="F85" s="40" t="s">
        <v>42</v>
      </c>
      <c r="G85" s="41"/>
      <c r="H85" s="42"/>
    </row>
    <row r="86" spans="1:8" x14ac:dyDescent="0.35">
      <c r="E86" s="39" t="s">
        <v>44</v>
      </c>
      <c r="F86" s="40" t="s">
        <v>40</v>
      </c>
      <c r="G86" s="41"/>
      <c r="H86" s="42"/>
    </row>
    <row r="87" spans="1:8" ht="15" thickBot="1" x14ac:dyDescent="0.4">
      <c r="E87" s="43" t="s">
        <v>44</v>
      </c>
      <c r="F87" s="44" t="s">
        <v>67</v>
      </c>
      <c r="G87" s="45"/>
      <c r="H87" s="46"/>
    </row>
    <row r="88" spans="1:8" x14ac:dyDescent="0.35">
      <c r="E88" s="34" t="str">
        <f>"There are a total of " &amp; (COUNTA(E48:E82)+COUNTA(E2:E32)) &amp; " different .pdf files"</f>
        <v>There are a total of 62 different .pdf files</v>
      </c>
      <c r="F88" s="33"/>
      <c r="G88" s="33"/>
      <c r="H88" s="33"/>
    </row>
    <row r="89" spans="1:8" x14ac:dyDescent="0.35">
      <c r="E89" s="34" t="s">
        <v>53</v>
      </c>
      <c r="F89" s="33"/>
      <c r="G89" s="33"/>
      <c r="H89" s="33"/>
    </row>
    <row r="91" spans="1:8" x14ac:dyDescent="0.35">
      <c r="E91" s="30" t="s">
        <v>62</v>
      </c>
      <c r="F91" s="8">
        <f>SUM(H:H)-F114</f>
        <v>111</v>
      </c>
    </row>
    <row r="92" spans="1:8" ht="17" x14ac:dyDescent="0.35">
      <c r="E92" s="29" t="s">
        <v>93</v>
      </c>
      <c r="F92" s="13"/>
      <c r="G92" s="7"/>
      <c r="H92" s="7"/>
    </row>
    <row r="93" spans="1:8" x14ac:dyDescent="0.35">
      <c r="D93" s="11" t="s">
        <v>68</v>
      </c>
      <c r="E93" s="11" t="s">
        <v>28</v>
      </c>
      <c r="F93" s="12" t="s">
        <v>39</v>
      </c>
      <c r="G93" s="12" t="s">
        <v>22</v>
      </c>
      <c r="H93" s="12" t="s">
        <v>30</v>
      </c>
    </row>
    <row r="94" spans="1:8" x14ac:dyDescent="0.35">
      <c r="C94" s="2">
        <v>9</v>
      </c>
      <c r="D94" s="49" t="s">
        <v>65</v>
      </c>
      <c r="E94" s="14" t="s">
        <v>79</v>
      </c>
      <c r="F94" s="50">
        <f>MAX(2,'Team count by level'!$C$27)</f>
        <v>2</v>
      </c>
      <c r="G94" s="15" t="s">
        <v>58</v>
      </c>
      <c r="H94" s="15">
        <f t="shared" ref="H94:H101" si="20">F94*C94</f>
        <v>18</v>
      </c>
    </row>
    <row r="95" spans="1:8" x14ac:dyDescent="0.35">
      <c r="C95" s="2">
        <v>9</v>
      </c>
      <c r="D95" s="49" t="s">
        <v>65</v>
      </c>
      <c r="E95" s="14" t="s">
        <v>88</v>
      </c>
      <c r="F95" s="50">
        <f>'Team count by level'!$C$27+1</f>
        <v>2</v>
      </c>
      <c r="G95" s="15" t="s">
        <v>58</v>
      </c>
      <c r="H95" s="15">
        <f t="shared" si="20"/>
        <v>18</v>
      </c>
    </row>
    <row r="96" spans="1:8" x14ac:dyDescent="0.35">
      <c r="C96" s="2">
        <v>9</v>
      </c>
      <c r="D96" s="49" t="s">
        <v>65</v>
      </c>
      <c r="E96" s="14" t="s">
        <v>89</v>
      </c>
      <c r="F96" s="50">
        <f>'Team count by level'!$C$27+1</f>
        <v>2</v>
      </c>
      <c r="G96" s="15" t="s">
        <v>58</v>
      </c>
      <c r="H96" s="15">
        <f t="shared" si="20"/>
        <v>18</v>
      </c>
    </row>
    <row r="97" spans="1:8" x14ac:dyDescent="0.35">
      <c r="C97" s="2">
        <v>10</v>
      </c>
      <c r="D97" s="49" t="s">
        <v>65</v>
      </c>
      <c r="E97" s="14" t="s">
        <v>90</v>
      </c>
      <c r="F97" s="50">
        <f>'Team count by level'!$C$27+1</f>
        <v>2</v>
      </c>
      <c r="G97" s="15" t="s">
        <v>58</v>
      </c>
      <c r="H97" s="15">
        <f t="shared" si="20"/>
        <v>20</v>
      </c>
    </row>
    <row r="98" spans="1:8" x14ac:dyDescent="0.35">
      <c r="C98" s="2">
        <v>10</v>
      </c>
      <c r="D98" s="49" t="s">
        <v>65</v>
      </c>
      <c r="E98" s="14" t="s">
        <v>91</v>
      </c>
      <c r="F98" s="50">
        <f>'Team count by level'!$C$27+1</f>
        <v>2</v>
      </c>
      <c r="G98" s="15" t="s">
        <v>58</v>
      </c>
      <c r="H98" s="15">
        <f t="shared" si="20"/>
        <v>20</v>
      </c>
    </row>
    <row r="99" spans="1:8" x14ac:dyDescent="0.35">
      <c r="C99" s="2">
        <v>5</v>
      </c>
      <c r="D99" s="49" t="s">
        <v>2</v>
      </c>
      <c r="E99" s="14" t="s">
        <v>100</v>
      </c>
      <c r="F99" s="50">
        <v>1</v>
      </c>
      <c r="G99" s="15" t="s">
        <v>58</v>
      </c>
      <c r="H99" s="15">
        <f t="shared" si="20"/>
        <v>5</v>
      </c>
    </row>
    <row r="100" spans="1:8" x14ac:dyDescent="0.35">
      <c r="C100" s="2">
        <v>1</v>
      </c>
      <c r="D100" s="49" t="s">
        <v>2</v>
      </c>
      <c r="E100" s="14" t="s">
        <v>71</v>
      </c>
      <c r="F100" s="50">
        <v>3</v>
      </c>
      <c r="G100" s="15" t="s">
        <v>58</v>
      </c>
      <c r="H100" s="15">
        <f t="shared" si="20"/>
        <v>3</v>
      </c>
    </row>
    <row r="101" spans="1:8" x14ac:dyDescent="0.35">
      <c r="C101" s="2">
        <v>1</v>
      </c>
      <c r="D101" s="49" t="s">
        <v>2</v>
      </c>
      <c r="E101" s="14" t="s">
        <v>80</v>
      </c>
      <c r="F101" s="50">
        <v>1</v>
      </c>
      <c r="G101" s="15" t="s">
        <v>58</v>
      </c>
      <c r="H101" s="15">
        <f t="shared" si="20"/>
        <v>1</v>
      </c>
    </row>
    <row r="102" spans="1:8" x14ac:dyDescent="0.35">
      <c r="C102" s="2">
        <v>6</v>
      </c>
      <c r="D102" s="49" t="s">
        <v>2</v>
      </c>
      <c r="E102" s="14" t="s">
        <v>81</v>
      </c>
      <c r="F102" s="50">
        <v>1</v>
      </c>
      <c r="G102" s="15" t="s">
        <v>58</v>
      </c>
      <c r="H102" s="15">
        <f t="shared" ref="H102" si="21">F102*C102</f>
        <v>6</v>
      </c>
    </row>
    <row r="103" spans="1:8" x14ac:dyDescent="0.35">
      <c r="C103" s="2">
        <v>6</v>
      </c>
      <c r="D103" s="49" t="s">
        <v>2</v>
      </c>
      <c r="E103" s="14" t="s">
        <v>92</v>
      </c>
      <c r="F103" s="50">
        <f>'Team count by level'!$C$27+1</f>
        <v>2</v>
      </c>
      <c r="G103" s="15" t="s">
        <v>58</v>
      </c>
      <c r="H103" s="15">
        <f t="shared" ref="H103" si="22">F103*C103</f>
        <v>12</v>
      </c>
    </row>
    <row r="104" spans="1:8" x14ac:dyDescent="0.35">
      <c r="C104" s="2">
        <v>2</v>
      </c>
      <c r="D104" s="14"/>
      <c r="E104" s="14"/>
      <c r="F104" s="50"/>
      <c r="G104" s="15"/>
      <c r="H104" s="15"/>
    </row>
    <row r="105" spans="1:8" x14ac:dyDescent="0.35">
      <c r="C105" s="2">
        <v>2</v>
      </c>
      <c r="D105" s="14"/>
      <c r="E105" s="14"/>
      <c r="F105" s="50"/>
      <c r="G105" s="15"/>
      <c r="H105" s="15"/>
    </row>
    <row r="106" spans="1:8" ht="9" customHeight="1" thickBot="1" x14ac:dyDescent="0.4">
      <c r="C106" s="2"/>
      <c r="D106" s="2"/>
      <c r="E106" s="28"/>
      <c r="F106" s="23"/>
      <c r="G106" s="23"/>
      <c r="H106" s="23"/>
    </row>
    <row r="107" spans="1:8" s="34" customFormat="1" ht="13" x14ac:dyDescent="0.3">
      <c r="A107" s="33"/>
      <c r="C107" s="33"/>
      <c r="D107" s="33"/>
      <c r="E107" s="35" t="s">
        <v>60</v>
      </c>
      <c r="F107" s="36"/>
      <c r="G107" s="37"/>
      <c r="H107" s="38"/>
    </row>
    <row r="108" spans="1:8" s="34" customFormat="1" ht="13" x14ac:dyDescent="0.3">
      <c r="A108" s="33"/>
      <c r="C108" s="33"/>
      <c r="D108" s="33"/>
      <c r="E108" s="39" t="s">
        <v>44</v>
      </c>
      <c r="F108" s="40" t="s">
        <v>41</v>
      </c>
      <c r="G108" s="41"/>
      <c r="H108" s="42"/>
    </row>
    <row r="109" spans="1:8" s="34" customFormat="1" ht="13" x14ac:dyDescent="0.3">
      <c r="A109" s="33"/>
      <c r="E109" s="39" t="s">
        <v>44</v>
      </c>
      <c r="F109" s="40" t="s">
        <v>61</v>
      </c>
      <c r="G109" s="41"/>
      <c r="H109" s="42"/>
    </row>
    <row r="110" spans="1:8" s="34" customFormat="1" ht="13" x14ac:dyDescent="0.3">
      <c r="A110" s="33"/>
      <c r="E110" s="39" t="s">
        <v>44</v>
      </c>
      <c r="F110" s="47" t="s">
        <v>66</v>
      </c>
      <c r="G110" s="41"/>
      <c r="H110" s="42"/>
    </row>
    <row r="111" spans="1:8" s="34" customFormat="1" ht="13.5" thickBot="1" x14ac:dyDescent="0.35">
      <c r="A111" s="33"/>
      <c r="E111" s="43" t="s">
        <v>44</v>
      </c>
      <c r="F111" s="44" t="s">
        <v>43</v>
      </c>
      <c r="G111" s="45"/>
      <c r="H111" s="46"/>
    </row>
    <row r="112" spans="1:8" s="34" customFormat="1" ht="13" x14ac:dyDescent="0.3">
      <c r="A112" s="33"/>
      <c r="E112" s="34" t="str">
        <f>"There are a total of " &amp; COUNTA(E94:E106) &amp; " different .pdf files"</f>
        <v>There are a total of 10 different .pdf files</v>
      </c>
      <c r="F112" s="33"/>
      <c r="G112" s="33"/>
      <c r="H112" s="33"/>
    </row>
    <row r="113" spans="5:6" ht="3.75" customHeight="1" x14ac:dyDescent="0.35"/>
    <row r="114" spans="5:6" x14ac:dyDescent="0.35">
      <c r="E114" s="30" t="s">
        <v>63</v>
      </c>
      <c r="F114" s="8">
        <f>SUM(H92:H106)</f>
        <v>121</v>
      </c>
    </row>
  </sheetData>
  <mergeCells count="1">
    <mergeCell ref="E40:F40"/>
  </mergeCells>
  <pageMargins left="0.7" right="0.7" top="0.75" bottom="0.75" header="0.3" footer="0.3"/>
  <pageSetup orientation="portrait" horizontalDpi="0" verticalDpi="0" r:id="rId1"/>
  <headerFooter>
    <oddFooter>&amp;LMath Adventure&amp;Cprint instructions&amp;R&amp;D</oddFooter>
  </headerFooter>
  <rowBreaks count="2" manualBreakCount="2">
    <brk id="46" max="16383" man="1"/>
    <brk id="91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Team count by level</vt:lpstr>
      <vt:lpstr>Puzzle types</vt:lpstr>
      <vt:lpstr>Print instructions</vt:lpstr>
      <vt:lpstr>'Print instructions'!Print_Area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info@math-adventure.com</dc:creator>
  <cp:lastModifiedBy>David Garber</cp:lastModifiedBy>
  <cp:lastPrinted>2019-09-03T05:21:55Z</cp:lastPrinted>
  <dcterms:created xsi:type="dcterms:W3CDTF">2017-11-12T23:16:08Z</dcterms:created>
  <dcterms:modified xsi:type="dcterms:W3CDTF">2019-09-16T00:49:02Z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dgarber@microsoft.com</vt:lpwstr>
  </property>
  <property fmtid="{D5CDD505-2E9C-101B-9397-08002B2CF9AE}" pid="5" name="MSIP_Label_f42aa342-8706-4288-bd11-ebb85995028c_SetDate">
    <vt:lpwstr>2018-05-14T18:53:30.1166077Z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